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showObjects="none" defaultThemeVersion="124226"/>
  <mc:AlternateContent xmlns:mc="http://schemas.openxmlformats.org/markup-compatibility/2006">
    <mc:Choice Requires="x15">
      <x15ac:absPath xmlns:x15ac="http://schemas.microsoft.com/office/spreadsheetml/2010/11/ac" url="\\fs\Uporabniki\Franci Jagodic\Predsedovanje 2021\Hotel Brdo obnova\WELLNES\Razpis wellnes\Objavljena razpisna dokumentacija\Priloge\SKLOP 1\"/>
    </mc:Choice>
  </mc:AlternateContent>
  <xr:revisionPtr revIDLastSave="0" documentId="8_{F280DB1E-2BE2-4728-B38C-800D5117B841}" xr6:coauthVersionLast="47" xr6:coauthVersionMax="47" xr10:uidLastSave="{00000000-0000-0000-0000-000000000000}"/>
  <bookViews>
    <workbookView xWindow="-120" yWindow="-120" windowWidth="29040" windowHeight="15840" tabRatio="860" activeTab="1" xr2:uid="{00000000-000D-0000-FFFF-FFFF00000000}"/>
  </bookViews>
  <sheets>
    <sheet name="Rekapitulacija" sheetId="29" r:id="rId1"/>
    <sheet name="SPLOŠNO" sheetId="25" r:id="rId2"/>
    <sheet name="VODOVOD" sheetId="33" r:id="rId3"/>
    <sheet name="HIDRANTNA MREŽA" sheetId="32" r:id="rId4"/>
    <sheet name="PREZRAČEVANJE" sheetId="37" r:id="rId5"/>
    <sheet name="OGREVANJE" sheetId="34" r:id="rId6"/>
    <sheet name="TALNO OGREVANJE" sheetId="35" r:id="rId7"/>
    <sheet name="HLAJENJE" sheetId="36" r:id="rId8"/>
  </sheets>
  <definedNames>
    <definedName name="_xlnm.Print_Area" localSheetId="0">Rekapitulacija!$A$1:$E$29</definedName>
    <definedName name="_xlnm.Print_Area" localSheetId="1">SPLOŠNO!$A$1:$B$91</definedName>
  </definedNames>
  <calcPr calcId="181029"/>
  <customWorkbookViews>
    <customWorkbookView name="Blaž Vrčon - Osebni pogled" guid="{59F2DEB4-E2A8-46E6-9B99-5682092FE9EB}" mergeInterval="0" personalView="1" maximized="1" xWindow="1" yWindow="1" windowWidth="1600" windowHeight="957" tabRatio="711" activeSheetId="2"/>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16" i="29" l="1"/>
  <c r="F285" i="33"/>
  <c r="D17" i="29"/>
  <c r="F81" i="32"/>
  <c r="F10" i="32"/>
  <c r="F11" i="32"/>
  <c r="F12" i="32"/>
  <c r="F13" i="32"/>
  <c r="F14" i="32"/>
  <c r="F15" i="32"/>
  <c r="F16" i="32"/>
  <c r="F17" i="32"/>
  <c r="F18" i="32"/>
  <c r="F19" i="32"/>
  <c r="F20" i="32"/>
  <c r="F21" i="32"/>
  <c r="F22" i="32"/>
  <c r="F23" i="32"/>
  <c r="F24" i="32"/>
  <c r="F25" i="32"/>
  <c r="F26" i="32"/>
  <c r="F27" i="32"/>
  <c r="F28" i="32"/>
  <c r="F29" i="32"/>
  <c r="F30" i="32"/>
  <c r="F31" i="32"/>
  <c r="F32" i="32"/>
  <c r="F33" i="32"/>
  <c r="F34" i="32"/>
  <c r="F35" i="32"/>
  <c r="F36" i="32"/>
  <c r="F37" i="32"/>
  <c r="F38" i="32"/>
  <c r="F39" i="32"/>
  <c r="F40" i="32"/>
  <c r="F41" i="32"/>
  <c r="F42" i="32"/>
  <c r="F43" i="32"/>
  <c r="F44" i="32"/>
  <c r="F45" i="32"/>
  <c r="F46" i="32"/>
  <c r="F47" i="32"/>
  <c r="F48" i="32"/>
  <c r="F49" i="32"/>
  <c r="F50" i="32"/>
  <c r="F51" i="32"/>
  <c r="F52" i="32"/>
  <c r="F53" i="32"/>
  <c r="F54" i="32"/>
  <c r="F55" i="32"/>
  <c r="F56" i="32"/>
  <c r="F57" i="32"/>
  <c r="F58" i="32"/>
  <c r="F59" i="32"/>
  <c r="F60" i="32"/>
  <c r="F61" i="32"/>
  <c r="F62" i="32"/>
  <c r="F63" i="32"/>
  <c r="F64" i="32"/>
  <c r="F65" i="32"/>
  <c r="F66" i="32"/>
  <c r="F67" i="32"/>
  <c r="F68" i="32"/>
  <c r="F69" i="32"/>
  <c r="F70" i="32"/>
  <c r="F71" i="32"/>
  <c r="F72" i="32"/>
  <c r="F73" i="32"/>
  <c r="F74" i="32"/>
  <c r="F75" i="32"/>
  <c r="F76" i="32"/>
  <c r="F77" i="32"/>
  <c r="F9" i="32"/>
  <c r="F90" i="37"/>
  <c r="F21" i="37"/>
  <c r="F22" i="37"/>
  <c r="F23" i="37"/>
  <c r="F24" i="37"/>
  <c r="F25" i="37"/>
  <c r="F26" i="37"/>
  <c r="F27" i="37"/>
  <c r="F28" i="37"/>
  <c r="F29" i="37"/>
  <c r="F30" i="37"/>
  <c r="F31" i="37"/>
  <c r="F32" i="37"/>
  <c r="F33" i="37"/>
  <c r="F34" i="37"/>
  <c r="F35" i="37"/>
  <c r="F36" i="37"/>
  <c r="F37" i="37"/>
  <c r="F38" i="37"/>
  <c r="F39" i="37"/>
  <c r="F40" i="37"/>
  <c r="F41" i="37"/>
  <c r="F42" i="37"/>
  <c r="F43" i="37"/>
  <c r="F44" i="37"/>
  <c r="F45" i="37"/>
  <c r="F46" i="37"/>
  <c r="F47" i="37"/>
  <c r="F48" i="37"/>
  <c r="F49" i="37"/>
  <c r="F50" i="37"/>
  <c r="F51" i="37"/>
  <c r="F52" i="37"/>
  <c r="F53" i="37"/>
  <c r="F54" i="37"/>
  <c r="F55" i="37"/>
  <c r="F56" i="37"/>
  <c r="F57" i="37"/>
  <c r="F58" i="37"/>
  <c r="F59" i="37"/>
  <c r="F60" i="37"/>
  <c r="F61" i="37"/>
  <c r="F62" i="37"/>
  <c r="F63" i="37"/>
  <c r="F64" i="37"/>
  <c r="F65" i="37"/>
  <c r="F66" i="37"/>
  <c r="F67" i="37"/>
  <c r="F68" i="37"/>
  <c r="F69" i="37"/>
  <c r="F70" i="37"/>
  <c r="F71" i="37"/>
  <c r="F72" i="37"/>
  <c r="F73" i="37"/>
  <c r="F74" i="37"/>
  <c r="F75" i="37"/>
  <c r="F76" i="37"/>
  <c r="F77" i="37"/>
  <c r="F78" i="37"/>
  <c r="F79" i="37"/>
  <c r="F80" i="37"/>
  <c r="F81" i="37"/>
  <c r="F82" i="37"/>
  <c r="F83" i="37"/>
  <c r="F84" i="37"/>
  <c r="F85" i="37"/>
  <c r="F86" i="37"/>
  <c r="F87" i="37"/>
  <c r="F20" i="37"/>
  <c r="F170" i="34"/>
  <c r="F8" i="34"/>
  <c r="F9" i="34"/>
  <c r="F10" i="34"/>
  <c r="F11" i="34"/>
  <c r="F12" i="34"/>
  <c r="F13" i="34"/>
  <c r="F14" i="34"/>
  <c r="F15" i="34"/>
  <c r="F16" i="34"/>
  <c r="F17" i="34"/>
  <c r="F18" i="34"/>
  <c r="F19" i="34"/>
  <c r="F20" i="34"/>
  <c r="F21" i="34"/>
  <c r="F22" i="34"/>
  <c r="F23" i="34"/>
  <c r="F24" i="34"/>
  <c r="F25" i="34"/>
  <c r="F26" i="34"/>
  <c r="F27" i="34"/>
  <c r="F28" i="34"/>
  <c r="F29" i="34"/>
  <c r="F30" i="34"/>
  <c r="F31" i="34"/>
  <c r="F32" i="34"/>
  <c r="F33" i="34"/>
  <c r="F34" i="34"/>
  <c r="F35" i="34"/>
  <c r="F36" i="34"/>
  <c r="F37" i="34"/>
  <c r="F38" i="34"/>
  <c r="F39" i="34"/>
  <c r="F40" i="34"/>
  <c r="F41" i="34"/>
  <c r="F42" i="34"/>
  <c r="F43" i="34"/>
  <c r="F44" i="34"/>
  <c r="F45" i="34"/>
  <c r="F46" i="34"/>
  <c r="F47" i="34"/>
  <c r="F48" i="34"/>
  <c r="F49" i="34"/>
  <c r="F50" i="34"/>
  <c r="F51" i="34"/>
  <c r="F52" i="34"/>
  <c r="F53" i="34"/>
  <c r="F54" i="34"/>
  <c r="F55" i="34"/>
  <c r="F56" i="34"/>
  <c r="F57" i="34"/>
  <c r="F58" i="34"/>
  <c r="F59" i="34"/>
  <c r="F60" i="34"/>
  <c r="F61" i="34"/>
  <c r="F62" i="34"/>
  <c r="F63" i="34"/>
  <c r="F64" i="34"/>
  <c r="F65" i="34"/>
  <c r="F66" i="34"/>
  <c r="F67" i="34"/>
  <c r="F68" i="34"/>
  <c r="F69" i="34"/>
  <c r="F70" i="34"/>
  <c r="F71" i="34"/>
  <c r="F72" i="34"/>
  <c r="F73" i="34"/>
  <c r="F74" i="34"/>
  <c r="F75" i="34"/>
  <c r="F76" i="34"/>
  <c r="F77" i="34"/>
  <c r="F78" i="34"/>
  <c r="F79" i="34"/>
  <c r="F80" i="34"/>
  <c r="F81" i="34"/>
  <c r="F82" i="34"/>
  <c r="F83" i="34"/>
  <c r="F84" i="34"/>
  <c r="F85" i="34"/>
  <c r="F86" i="34"/>
  <c r="F87" i="34"/>
  <c r="F88" i="34"/>
  <c r="F89" i="34"/>
  <c r="F90" i="34"/>
  <c r="F91" i="34"/>
  <c r="F92" i="34"/>
  <c r="F93" i="34"/>
  <c r="F94" i="34"/>
  <c r="F95" i="34"/>
  <c r="F96" i="34"/>
  <c r="F97" i="34"/>
  <c r="F98" i="34"/>
  <c r="F99" i="34"/>
  <c r="F100" i="34"/>
  <c r="F101" i="34"/>
  <c r="F102" i="34"/>
  <c r="F103" i="34"/>
  <c r="F104" i="34"/>
  <c r="F105" i="34"/>
  <c r="F106" i="34"/>
  <c r="F107" i="34"/>
  <c r="F108" i="34"/>
  <c r="F109" i="34"/>
  <c r="F110" i="34"/>
  <c r="F111" i="34"/>
  <c r="F112" i="34"/>
  <c r="F113" i="34"/>
  <c r="F114" i="34"/>
  <c r="F115" i="34"/>
  <c r="F116" i="34"/>
  <c r="F117" i="34"/>
  <c r="F118" i="34"/>
  <c r="F119" i="34"/>
  <c r="F120" i="34"/>
  <c r="F121" i="34"/>
  <c r="F122" i="34"/>
  <c r="F123" i="34"/>
  <c r="F124" i="34"/>
  <c r="F125" i="34"/>
  <c r="F126" i="34"/>
  <c r="F127" i="34"/>
  <c r="F128" i="34"/>
  <c r="F129" i="34"/>
  <c r="F130" i="34"/>
  <c r="F131" i="34"/>
  <c r="F132" i="34"/>
  <c r="F133" i="34"/>
  <c r="F134" i="34"/>
  <c r="F135" i="34"/>
  <c r="F136" i="34"/>
  <c r="F137" i="34"/>
  <c r="F138" i="34"/>
  <c r="F139" i="34"/>
  <c r="F140" i="34"/>
  <c r="F141" i="34"/>
  <c r="F142" i="34"/>
  <c r="F143" i="34"/>
  <c r="F144" i="34"/>
  <c r="F145" i="34"/>
  <c r="F146" i="34"/>
  <c r="F147" i="34"/>
  <c r="F148" i="34"/>
  <c r="F149" i="34"/>
  <c r="F150" i="34"/>
  <c r="F151" i="34"/>
  <c r="F152" i="34"/>
  <c r="F153" i="34"/>
  <c r="F154" i="34"/>
  <c r="F155" i="34"/>
  <c r="F156" i="34"/>
  <c r="F157" i="34"/>
  <c r="F158" i="34"/>
  <c r="F159" i="34"/>
  <c r="F160" i="34"/>
  <c r="F161" i="34"/>
  <c r="F162" i="34"/>
  <c r="F163" i="34"/>
  <c r="F164" i="34"/>
  <c r="F165" i="34"/>
  <c r="F166" i="34"/>
  <c r="F167" i="34"/>
  <c r="F7" i="34"/>
  <c r="F128" i="35"/>
  <c r="F9" i="35"/>
  <c r="F10" i="35"/>
  <c r="F11" i="35"/>
  <c r="F12" i="35"/>
  <c r="F13" i="35"/>
  <c r="F14" i="35"/>
  <c r="F15" i="35"/>
  <c r="F16" i="35"/>
  <c r="F17" i="35"/>
  <c r="F18" i="35"/>
  <c r="F19" i="35"/>
  <c r="F20" i="35"/>
  <c r="F21" i="35"/>
  <c r="F22" i="35"/>
  <c r="F23" i="35"/>
  <c r="F24" i="35"/>
  <c r="F25" i="35"/>
  <c r="F26" i="35"/>
  <c r="F27" i="35"/>
  <c r="F28" i="35"/>
  <c r="F29" i="35"/>
  <c r="F30" i="35"/>
  <c r="F31" i="35"/>
  <c r="F32" i="35"/>
  <c r="F33" i="35"/>
  <c r="F34" i="35"/>
  <c r="F35" i="35"/>
  <c r="F36" i="35"/>
  <c r="F37" i="35"/>
  <c r="F38" i="35"/>
  <c r="F39" i="35"/>
  <c r="F40" i="35"/>
  <c r="F41" i="35"/>
  <c r="F42" i="35"/>
  <c r="F43" i="35"/>
  <c r="F44" i="35"/>
  <c r="F45" i="35"/>
  <c r="F46" i="35"/>
  <c r="F47" i="35"/>
  <c r="F48" i="35"/>
  <c r="F49" i="35"/>
  <c r="F50" i="35"/>
  <c r="F51" i="35"/>
  <c r="F52" i="35"/>
  <c r="F53" i="35"/>
  <c r="F54" i="35"/>
  <c r="F55" i="35"/>
  <c r="F56" i="35"/>
  <c r="F57" i="35"/>
  <c r="F58" i="35"/>
  <c r="F59" i="35"/>
  <c r="F60" i="35"/>
  <c r="F61" i="35"/>
  <c r="F62" i="35"/>
  <c r="F63" i="35"/>
  <c r="F64" i="35"/>
  <c r="F65" i="35"/>
  <c r="F66" i="35"/>
  <c r="F67" i="35"/>
  <c r="F68" i="35"/>
  <c r="F69" i="35"/>
  <c r="F70" i="35"/>
  <c r="F71" i="35"/>
  <c r="F72" i="35"/>
  <c r="F73" i="35"/>
  <c r="F74" i="35"/>
  <c r="F75" i="35"/>
  <c r="F76" i="35"/>
  <c r="F77" i="35"/>
  <c r="F78" i="35"/>
  <c r="F79" i="35"/>
  <c r="F80" i="35"/>
  <c r="F81" i="35"/>
  <c r="F82" i="35"/>
  <c r="F83" i="35"/>
  <c r="F84" i="35"/>
  <c r="F85" i="35"/>
  <c r="F86" i="35"/>
  <c r="F87" i="35"/>
  <c r="F88" i="35"/>
  <c r="F89" i="35"/>
  <c r="F90" i="35"/>
  <c r="F91" i="35"/>
  <c r="F92" i="35"/>
  <c r="F93" i="35"/>
  <c r="F94" i="35"/>
  <c r="F95" i="35"/>
  <c r="F96" i="35"/>
  <c r="F97" i="35"/>
  <c r="F98" i="35"/>
  <c r="F99" i="35"/>
  <c r="F100" i="35"/>
  <c r="F101" i="35"/>
  <c r="F102" i="35"/>
  <c r="F103" i="35"/>
  <c r="F104" i="35"/>
  <c r="F105" i="35"/>
  <c r="F106" i="35"/>
  <c r="F107" i="35"/>
  <c r="F108" i="35"/>
  <c r="F109" i="35"/>
  <c r="F110" i="35"/>
  <c r="F111" i="35"/>
  <c r="F112" i="35"/>
  <c r="F113" i="35"/>
  <c r="F114" i="35"/>
  <c r="F115" i="35"/>
  <c r="F116" i="35"/>
  <c r="F117" i="35"/>
  <c r="F118" i="35"/>
  <c r="F119" i="35"/>
  <c r="F120" i="35"/>
  <c r="F121" i="35"/>
  <c r="F122" i="35"/>
  <c r="F123" i="35"/>
  <c r="F124" i="35"/>
  <c r="F125" i="35"/>
  <c r="F8" i="35"/>
  <c r="F96" i="36"/>
  <c r="F8" i="36"/>
  <c r="F9" i="36"/>
  <c r="F10" i="36"/>
  <c r="F11" i="36"/>
  <c r="F12" i="36"/>
  <c r="F13" i="36"/>
  <c r="F14" i="36"/>
  <c r="F15" i="36"/>
  <c r="F16" i="36"/>
  <c r="F17" i="36"/>
  <c r="F18" i="36"/>
  <c r="F19" i="36"/>
  <c r="F20" i="36"/>
  <c r="F21" i="36"/>
  <c r="F22" i="36"/>
  <c r="F23" i="36"/>
  <c r="F24" i="36"/>
  <c r="F25" i="36"/>
  <c r="F26" i="36"/>
  <c r="F27" i="36"/>
  <c r="F28" i="36"/>
  <c r="F29" i="36"/>
  <c r="F30" i="36"/>
  <c r="F31" i="36"/>
  <c r="F32" i="36"/>
  <c r="F33" i="36"/>
  <c r="F34" i="36"/>
  <c r="F35" i="36"/>
  <c r="F36" i="36"/>
  <c r="F37" i="36"/>
  <c r="F38" i="36"/>
  <c r="F39" i="36"/>
  <c r="F40" i="36"/>
  <c r="F41" i="36"/>
  <c r="F42" i="36"/>
  <c r="F43" i="36"/>
  <c r="F44" i="36"/>
  <c r="F45" i="36"/>
  <c r="F46" i="36"/>
  <c r="F47" i="36"/>
  <c r="F48" i="36"/>
  <c r="F49" i="36"/>
  <c r="F50" i="36"/>
  <c r="F51" i="36"/>
  <c r="F52" i="36"/>
  <c r="F53" i="36"/>
  <c r="F54" i="36"/>
  <c r="F55" i="36"/>
  <c r="F56" i="36"/>
  <c r="F57" i="36"/>
  <c r="F58" i="36"/>
  <c r="F59" i="36"/>
  <c r="F60" i="36"/>
  <c r="F61" i="36"/>
  <c r="F62" i="36"/>
  <c r="F63" i="36"/>
  <c r="F64" i="36"/>
  <c r="F65" i="36"/>
  <c r="F66" i="36"/>
  <c r="F67" i="36"/>
  <c r="F68" i="36"/>
  <c r="F69" i="36"/>
  <c r="F70" i="36"/>
  <c r="F71" i="36"/>
  <c r="F72" i="36"/>
  <c r="F73" i="36"/>
  <c r="F74" i="36"/>
  <c r="F75" i="36"/>
  <c r="F76" i="36"/>
  <c r="F77" i="36"/>
  <c r="F78" i="36"/>
  <c r="F79" i="36"/>
  <c r="F80" i="36"/>
  <c r="F81" i="36"/>
  <c r="F82" i="36"/>
  <c r="F83" i="36"/>
  <c r="F84" i="36"/>
  <c r="F85" i="36"/>
  <c r="F86" i="36"/>
  <c r="F87" i="36"/>
  <c r="F88" i="36"/>
  <c r="F89" i="36"/>
  <c r="F90" i="36"/>
  <c r="F91" i="36"/>
  <c r="F92" i="36"/>
  <c r="F7" i="36"/>
  <c r="F86" i="33" l="1"/>
  <c r="F81" i="33"/>
  <c r="F54" i="33"/>
  <c r="F53" i="33"/>
  <c r="F52" i="33"/>
  <c r="F51" i="33"/>
  <c r="F50" i="33"/>
  <c r="F49" i="33"/>
  <c r="F48" i="33"/>
  <c r="F47" i="33"/>
  <c r="F46" i="33"/>
  <c r="F45" i="33"/>
  <c r="F44" i="33"/>
  <c r="F43" i="33"/>
  <c r="F42" i="33"/>
  <c r="F41" i="33"/>
  <c r="F40" i="33"/>
  <c r="F39" i="33"/>
  <c r="F222" i="33"/>
  <c r="F221" i="33"/>
  <c r="F220" i="33"/>
  <c r="F219" i="33"/>
  <c r="F218" i="33"/>
  <c r="D21" i="29"/>
  <c r="D20" i="29"/>
  <c r="D19" i="29"/>
  <c r="D18" i="29"/>
  <c r="D24" i="29" l="1"/>
  <c r="F205" i="33" l="1"/>
  <c r="F206" i="33"/>
  <c r="F207" i="33"/>
  <c r="F208" i="33"/>
  <c r="F209" i="33"/>
  <c r="F163" i="33"/>
  <c r="F164" i="33"/>
  <c r="F165" i="33"/>
  <c r="F166" i="33"/>
  <c r="F167" i="33"/>
  <c r="F168" i="33"/>
  <c r="F78" i="32"/>
  <c r="F23" i="33"/>
  <c r="F24" i="33"/>
  <c r="F25" i="33"/>
  <c r="F26" i="33"/>
  <c r="F27" i="33"/>
  <c r="F28" i="33"/>
  <c r="F29" i="33"/>
  <c r="F30" i="33"/>
  <c r="F31" i="33"/>
  <c r="F32" i="33"/>
  <c r="F33" i="33"/>
  <c r="F34" i="33"/>
  <c r="F35" i="33"/>
  <c r="F36" i="33"/>
  <c r="F37" i="33"/>
  <c r="F38" i="33"/>
  <c r="F66" i="33"/>
  <c r="F67" i="33"/>
  <c r="F73" i="33"/>
  <c r="F74" i="33"/>
  <c r="F75" i="33"/>
  <c r="F76" i="33"/>
  <c r="F77" i="33"/>
  <c r="F78" i="33"/>
  <c r="F79" i="33"/>
  <c r="F88" i="33"/>
  <c r="F89" i="33"/>
  <c r="F90" i="33"/>
  <c r="F91" i="33"/>
  <c r="F92" i="33"/>
  <c r="F94" i="33"/>
  <c r="F105" i="33"/>
  <c r="F106" i="33"/>
  <c r="F107" i="33"/>
  <c r="F108" i="33"/>
  <c r="F109" i="33"/>
  <c r="F110" i="33"/>
  <c r="F111" i="33"/>
  <c r="F112" i="33"/>
  <c r="F113" i="33"/>
  <c r="F114" i="33"/>
  <c r="F115" i="33"/>
  <c r="F116" i="33"/>
  <c r="F117" i="33"/>
  <c r="F118" i="33"/>
  <c r="F119" i="33"/>
  <c r="F120" i="33"/>
  <c r="F121" i="33"/>
  <c r="F122" i="33"/>
  <c r="F123" i="33"/>
  <c r="F124" i="33"/>
  <c r="F125" i="33"/>
  <c r="F126" i="33"/>
  <c r="F127" i="33"/>
  <c r="F128" i="33"/>
  <c r="F129" i="33"/>
  <c r="F130" i="33"/>
  <c r="F131" i="33"/>
  <c r="F132" i="33"/>
  <c r="F133" i="33"/>
  <c r="F134" i="33"/>
  <c r="F136" i="33"/>
  <c r="F137" i="33"/>
  <c r="F138" i="33"/>
  <c r="F139" i="33"/>
  <c r="F140" i="33"/>
  <c r="F141" i="33"/>
  <c r="F142" i="33"/>
  <c r="F143" i="33"/>
  <c r="F144" i="33"/>
  <c r="F145" i="33"/>
  <c r="F146" i="33"/>
  <c r="F147" i="33"/>
  <c r="F148" i="33"/>
  <c r="F149" i="33"/>
  <c r="F150" i="33"/>
  <c r="F151" i="33"/>
  <c r="F152" i="33"/>
  <c r="F153" i="33"/>
  <c r="F154" i="33"/>
  <c r="F155" i="33"/>
  <c r="F156" i="33"/>
  <c r="F157" i="33"/>
  <c r="F158" i="33"/>
  <c r="F159" i="33"/>
  <c r="F160" i="33"/>
  <c r="F161" i="33"/>
  <c r="F162" i="33"/>
  <c r="F169" i="33"/>
  <c r="F170" i="33"/>
  <c r="F171" i="33"/>
  <c r="F172" i="33"/>
  <c r="F173" i="33"/>
  <c r="F174" i="33"/>
  <c r="F175" i="33"/>
  <c r="F176" i="33"/>
  <c r="F177" i="33"/>
  <c r="F178" i="33"/>
  <c r="F179" i="33"/>
  <c r="F180" i="33"/>
  <c r="F181" i="33"/>
  <c r="F182" i="33"/>
  <c r="F183" i="33"/>
  <c r="F184" i="33"/>
  <c r="F185" i="33"/>
  <c r="F186" i="33"/>
  <c r="F187" i="33"/>
  <c r="F188" i="33"/>
  <c r="F189" i="33"/>
  <c r="F190" i="33"/>
  <c r="F191" i="33"/>
  <c r="F192" i="33"/>
  <c r="F193" i="33"/>
  <c r="F194" i="33"/>
  <c r="F197" i="33"/>
  <c r="F198" i="33"/>
  <c r="F199" i="33"/>
  <c r="F200" i="33"/>
  <c r="F201" i="33"/>
  <c r="F202" i="33"/>
  <c r="F203" i="33"/>
  <c r="F204" i="33"/>
  <c r="F210" i="33"/>
  <c r="F211" i="33"/>
  <c r="F212" i="33"/>
  <c r="F213" i="33"/>
  <c r="F214" i="33"/>
  <c r="F215" i="33"/>
  <c r="F216" i="33"/>
  <c r="F217" i="33"/>
  <c r="F223" i="33"/>
  <c r="F224" i="33"/>
  <c r="F225" i="33"/>
  <c r="F226" i="33"/>
  <c r="F227" i="33"/>
  <c r="F228" i="33"/>
  <c r="F229" i="33"/>
  <c r="F230" i="33"/>
  <c r="F231" i="33"/>
  <c r="F232" i="33"/>
  <c r="F233" i="33"/>
  <c r="F234" i="33"/>
  <c r="F235" i="33"/>
  <c r="F236" i="33"/>
  <c r="F237" i="33"/>
  <c r="F238" i="33"/>
  <c r="F239" i="33"/>
  <c r="F240" i="33"/>
  <c r="F241" i="33"/>
  <c r="F242" i="33"/>
  <c r="F243" i="33"/>
  <c r="F244" i="33"/>
  <c r="F245" i="33"/>
  <c r="F246" i="33"/>
  <c r="F247" i="33"/>
  <c r="F248" i="33"/>
  <c r="F249" i="33"/>
  <c r="F250" i="33"/>
  <c r="F251" i="33"/>
  <c r="F252" i="33"/>
  <c r="F253" i="33"/>
  <c r="F254" i="33"/>
  <c r="F255" i="33"/>
  <c r="F256" i="33"/>
  <c r="F257" i="33"/>
  <c r="F258" i="33"/>
  <c r="F259" i="33"/>
  <c r="F260" i="33"/>
  <c r="F261" i="33"/>
  <c r="F262" i="33"/>
  <c r="F263" i="33"/>
  <c r="F264" i="33"/>
  <c r="F265" i="33"/>
  <c r="F266" i="33"/>
  <c r="F267" i="33"/>
  <c r="F268" i="33"/>
  <c r="F269" i="33"/>
  <c r="F270" i="33"/>
  <c r="F271" i="33"/>
  <c r="F272" i="33"/>
  <c r="F273" i="33"/>
  <c r="F274" i="33"/>
  <c r="F275" i="33"/>
  <c r="F276" i="33"/>
  <c r="F277" i="33"/>
  <c r="F278" i="33"/>
  <c r="F279" i="33"/>
  <c r="F280" i="33"/>
  <c r="F281" i="33"/>
  <c r="F282" i="33"/>
  <c r="F283" i="33"/>
  <c r="F22" i="33"/>
  <c r="A78" i="32" l="1"/>
  <c r="F196" i="33"/>
  <c r="A7" i="33"/>
  <c r="A24" i="33" l="1"/>
  <c r="A40" i="33" s="1"/>
  <c r="A56" i="33" l="1"/>
  <c r="A67" i="33" s="1"/>
  <c r="A81" i="33" s="1"/>
  <c r="A89" i="33" l="1"/>
  <c r="A100" i="33" s="1"/>
  <c r="A106" i="33" l="1"/>
  <c r="A113" i="33" s="1"/>
  <c r="A120" i="33" s="1"/>
  <c r="A136" i="33" s="1"/>
  <c r="A148" i="33" s="1"/>
  <c r="A152" i="33" s="1"/>
  <c r="A156" i="33" s="1"/>
  <c r="A160" i="33" s="1"/>
  <c r="A164" i="33" l="1"/>
  <c r="A168" i="33" s="1"/>
  <c r="A179" i="33" s="1"/>
  <c r="A207" i="33" s="1"/>
  <c r="A213" i="33" s="1"/>
  <c r="A218" i="33" s="1"/>
  <c r="A224" i="33" l="1"/>
  <c r="A228" i="33" s="1"/>
  <c r="A232" i="33" s="1"/>
  <c r="A235" i="33" s="1"/>
  <c r="A238" i="33" s="1"/>
  <c r="A242" i="33" s="1"/>
  <c r="A245" i="33" s="1"/>
  <c r="A250" i="33" s="1"/>
  <c r="A254" i="33" s="1"/>
  <c r="A258" i="33" l="1"/>
  <c r="A262" i="33" s="1"/>
  <c r="A266" i="33" s="1"/>
  <c r="A272" i="33" s="1"/>
  <c r="A276" i="33" s="1"/>
  <c r="A279" i="33" s="1"/>
  <c r="A282" i="33" s="1"/>
  <c r="A48" i="32"/>
  <c r="A49" i="32" l="1"/>
  <c r="A54" i="32"/>
  <c r="A58" i="32"/>
  <c r="A62" i="32"/>
  <c r="A74" i="32"/>
  <c r="A45" i="32"/>
  <c r="A27" i="32"/>
  <c r="A9" i="32"/>
  <c r="A13" i="32"/>
  <c r="A15" i="32"/>
  <c r="A284" i="33" l="1"/>
  <c r="A17" i="32" l="1"/>
  <c r="A33" i="32" l="1"/>
  <c r="A7" i="32"/>
  <c r="A11" i="32" l="1"/>
  <c r="A18" i="32" s="1"/>
  <c r="A28" i="32" l="1"/>
  <c r="A34" i="32" l="1"/>
  <c r="A38" i="32" l="1"/>
  <c r="A42" i="32" s="1"/>
  <c r="A46" i="32" l="1"/>
  <c r="A50" i="32" l="1"/>
  <c r="A55" i="32" s="1"/>
  <c r="A59" i="32" s="1"/>
  <c r="A63" i="32" s="1"/>
  <c r="A67" i="32" l="1"/>
  <c r="A71" i="32" s="1"/>
  <c r="A75" i="32" s="1"/>
</calcChain>
</file>

<file path=xl/sharedStrings.xml><?xml version="1.0" encoding="utf-8"?>
<sst xmlns="http://schemas.openxmlformats.org/spreadsheetml/2006/main" count="1112" uniqueCount="527">
  <si>
    <t>-</t>
  </si>
  <si>
    <t>kom</t>
  </si>
  <si>
    <t>m</t>
  </si>
  <si>
    <t>kpl</t>
  </si>
  <si>
    <t>DN 25</t>
  </si>
  <si>
    <t>DN 32</t>
  </si>
  <si>
    <t>Maksimalna temperatura: 95°C,</t>
  </si>
  <si>
    <t>varnostni faktor 1,5,</t>
  </si>
  <si>
    <t>kromiranega odtočnega ventila DN 32 z zapiralom</t>
  </si>
  <si>
    <t>kromiranega medeninastega okroglega sifona DN 32 z obvezno cevjo in rozeto</t>
  </si>
  <si>
    <t>DN 15 (d 20×2,25)</t>
  </si>
  <si>
    <t>HIDRANTNA MREŽA</t>
  </si>
  <si>
    <t>Avtomatski odračevalno / dozračevalni  ventil za  vodo, PN 10, z vsem pritrdilnim in tesnilnim materialom.</t>
  </si>
  <si>
    <t>SPLOŠNI OPIS:</t>
  </si>
  <si>
    <t>Ponudnik je dolžan pred oddajo ponudbe izvesti ogled objekta. Kakršnokoli kasnejše uveljavljanje dodatnih del povezanih z lokacijo in pozicijo objekta ali opreme niso možna.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</si>
  <si>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</si>
  <si>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</si>
  <si>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</si>
  <si>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imeti znanja, ki so predpisano zahtevana v 14. členu Gradbenega Zakona in tam opredeljena skozi obvezni delovodski in mojstrski izpit, iz česar izhaja, da je strokovno usposobljena oseba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</si>
  <si>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</si>
  <si>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</si>
  <si>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</si>
  <si>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Pred pričetkom del mora izvajalec del pripraviti in predati tehnične predloge ponujene strojne opreme v potrditev, ki zajemajo vse iz popisa zahtevane tehnične podatke, tovarniške risbe postavitve in dokazila s potrdili o ustreznosti. </t>
  </si>
  <si>
    <t>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</si>
  <si>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</si>
  <si>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</si>
  <si>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Dobava in postavitev opreme in sistemov se izvede po priloženi dokumentaciji, načrtih in tekstualnem delu, ki se dopolnijo s podrobnejšimi risbami posameznih izbranih dobaviteljev opreme ter z delavniškimi risbami.</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</si>
  <si>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</si>
  <si>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opreme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</si>
  <si>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</si>
  <si>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</si>
  <si>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</si>
  <si>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</si>
  <si>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Potrebno je zagotoviti 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</si>
  <si>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</si>
  <si>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</si>
  <si>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</si>
  <si>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</si>
  <si>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</si>
  <si>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(Pri formuliranju enotnih cen in višine faktorja na urne postavke te ponudbe, mora ponudnik upoštevati naslednja dela): </t>
  </si>
  <si>
    <t>nabavo, dobavo in montažo vse navedene opreme in materialov razen če drugače opisano;</t>
  </si>
  <si>
    <t>vsa potrebna pripravljalna dela, organizacijo gradbišče in manipulativne stroške;</t>
  </si>
  <si>
    <t>vse potrebne transporte, skladiščenja na gradbišču, notranjega (horizontalnega in vertikalnega) transporta na gradbišču (ne glede na težo ali zahtevnost);</t>
  </si>
  <si>
    <t>vse potrebno delo ;</t>
  </si>
  <si>
    <t>vsa potrebna pomožna sredstva za vgrajevanje na objektu kot so lestve, odri in podobno, izdelavo, uporabo in demontažo vseh delovnih odrov (za ves čas izvajanja del);</t>
  </si>
  <si>
    <t>stroške elektrike, toplote, vode, razsvetljave in ostale stroške v času gradnje;</t>
  </si>
  <si>
    <t>usklajevanje z osnovnim načrtom in posvetovanje s projektantom, nadzornikom, investitorjem, naročnikom</t>
  </si>
  <si>
    <t>terminsko usklajevanje del z ostalimi izvajalci na objektu</t>
  </si>
  <si>
    <t>zaključna dela na gradbišču s strani ponudnika in njegovih podizvajalcev, z odvozom odvečnega materiala in odpadnega materiala na deponijo ter čiščenje objekta zaradi svojih del med gradnjo in po končani gradnji;</t>
  </si>
  <si>
    <t>plačilo prispevka za odvoz na deponijo odpadnega materiala</t>
  </si>
  <si>
    <t>manipulativne in režijske stroške, kot tudi stroški koordinacije, kar velja tudi za odpravo napak v garancijski dobi;</t>
  </si>
  <si>
    <t>izvedbo predpisanih ukrepov varstva pri delu in varstva pred požarom, ki jih mora ponudnik obvezno upoštevati ter vso potrebno higijensko tehnično preventivno zaščito delavcev na gradbišču;</t>
  </si>
  <si>
    <t>zavarovanje ponudbenih del v gradnji, delavcev in materiala na gradbišču v času izvajanja del;</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</si>
  <si>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</si>
  <si>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skladiščenje materiala na gradbišču</t>
  </si>
  <si>
    <t>preizkušanje kvalitete za vse materiale, ki se vgrajujejo in dokazovanje kvalitete z atesti</t>
  </si>
  <si>
    <t>ves potrebni glavni, pomožni, pritrdilni, tesnilni in vezni material</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</si>
  <si>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</si>
  <si>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in hlajenja (tudi po odsekih, če to pogojuje faznost izgradnje) ter izdelavo zapisnikov;</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</si>
  <si>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</si>
  <si>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</si>
  <si>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</si>
  <si>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</si>
  <si>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vseh delavniških risb za izvedbo in potrebne detajle</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</si>
  <si>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</si>
  <si>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</si>
  <si>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</si>
  <si>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ustrezno izobraževanje vzdrževalcev objekta za manjša popravila oz. vzdrževanja</t>
  </si>
  <si>
    <t>izvedbo preizkusa na tesnost in pretočnost delov kanalizacijske inštalacije;</t>
  </si>
  <si>
    <t>izvedbo preizkusa na tesnost delov kanalskih razvodov za prezračevanje;</t>
  </si>
  <si>
    <t>izvedbo izpiranja, izpihovanja in čiščenja inštalacij ogrevanja, vodovoda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</si>
  <si>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</si>
  <si>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</si>
  <si>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</si>
  <si>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temperaturno ureguliranje posameznih prostorov,</t>
  </si>
  <si>
    <t>b) nastavitev prednastavitvenih regulacijskih ventilov radiatorjev na nastavitvene vrednosti po podatkih proizvajalca opreme,</t>
  </si>
  <si>
    <t>izvedbo ureguliranja inštalacij in opreme prezračevanja ter izdelavo zapisnikov in sicer:</t>
  </si>
  <si>
    <t>c) meritve in nastavitve volumskega toka zraka po posameznih prezračevalnih napravah glede na posamezne obratovalne stopnje,</t>
  </si>
  <si>
    <t>d) nastavitve prezračevalnih rešetk in kanalskih sistemov,</t>
  </si>
  <si>
    <t>e) meritve in nastavitve temperatur dovodnega zraka, zraka v prostoru in vlažnosti;</t>
  </si>
  <si>
    <t>f) pregled vgradnje in priključitve požarnih loput, skupaj z izdajo potrdila o brezhibnem delovanju s strani pooblaščenega podjetja;</t>
  </si>
  <si>
    <t>izvedbo meritev hrupa inštalacij in opreme ogrevanja, hlajenja, vodovoda in prezračevanja znotraj objekta in navzven na okolico ter izdelavo zapisnika s strani pooblaščenega podjetja;</t>
  </si>
  <si>
    <t>izvedbo zagona in poskusnega obratovanja inštalacij in opreme ogrevanja, hlajenja, vodovoda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</si>
  <si>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strani pooblaščenega preglednika sistemov požarne zaščite.</t>
  </si>
  <si>
    <t>izdelavo shem inštalacij in opreme ogrevanja, hlajenja, vodovoda in prezračevanja v obstojni obliki, v okvirju, pod steklom, za pritrditev na zid;</t>
  </si>
  <si>
    <t>izdelavo navodil za uporabo in vzdrževanje inštalacij in opreme;</t>
  </si>
  <si>
    <t>izdelavo dokazila o zanesljivosti objekta za strojne inštalacije v 2 (dveh) izvodih, združene v fasciklu z označenimi registri poglavij vključujoč:</t>
  </si>
  <si>
    <t>g) izjave,</t>
  </si>
  <si>
    <t>h) certifikate o ustreznosti z atesti za vgrajene materiale in opremo,</t>
  </si>
  <si>
    <t>i) zapisnike preizkusov, meritev, ipd.,</t>
  </si>
  <si>
    <t>j) navodila za uporabo in vzdrževanje,</t>
  </si>
  <si>
    <t>k) garancijske liste,</t>
  </si>
  <si>
    <t>l) seznam dobaviteljev opreme in servisov.</t>
  </si>
  <si>
    <t>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</si>
  <si>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</si>
  <si>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zavarovanje vgrajene opreme in elementov pred onesnaževanjem in poškodbami do primopredaje izvedenih del investitorju;</t>
  </si>
  <si>
    <t>nudenje morebitne gradbene in ostale pomoči;</t>
  </si>
  <si>
    <t>popis del in materiala za:</t>
  </si>
  <si>
    <t>STROJNE INSTALACIJE IN STROJNA OPREMA</t>
  </si>
  <si>
    <t>objekt:</t>
  </si>
  <si>
    <t>DN 20 (d 25×2,5)</t>
  </si>
  <si>
    <t>Gasilni aparati na univerzalni prah ABC z vsebnostjo 6 kg, tip S6 za  nadometno ali podometno montažo v steno komplet s pritrdilnim materialom ter nalepkami za označevanje po veljavnih predpisih.</t>
  </si>
  <si>
    <t>EURO hidrantna omarica iz jeklene pločevine, za samostojno montažo na steno, z zapornim ventilom DN 25, gumijasto cevjo dolžine 30 m navito na kolut, ročnikom z zasunom DN 25, brizgalno šobo za pretok 16 l/min (0,27 l/s) pri  minimalnem tlaku  2.5 bara. Vse komplet s pritrdilnim in tesnilnim materialom ter nalepkami za označevanje po veljavnih predpisih.</t>
  </si>
  <si>
    <t>DN 25 PN 10</t>
  </si>
  <si>
    <t>Gasilni aparati na CO2, 5 kg za  nadometno ali podometno montažo v steno komplet s pritrdilnim materialom ter nalepkami za označevanje po veljavnih predpisih.</t>
  </si>
  <si>
    <t>Talni PE ali PP pretočni sifon  sestavljen iz:</t>
  </si>
  <si>
    <t>iztočnega elementa iz umetne mase, vrtljivi stranski dotok DN50, horizontalen iztok DN50, sifon z višino vodnega stolpca 50 mm, pretok 1,5 l/sek. po SIST EN 1253.</t>
  </si>
  <si>
    <t>nastavni element s prirobnico za plitvo tankoslojno hidroizolacijo, za kvadratne design rešetke, višinsko nastavljiv od 48 do 146 mm z nerjavečim okvirjem</t>
  </si>
  <si>
    <t>Gasilni aparati na univerzalni prah ABC z vsebnostjo 9 kg, tip S6 za  nadometno ali podometno montažo v steno komplet s pritrdilnim materialom ter nalepkami za označevanje po veljavnih predpisih.</t>
  </si>
  <si>
    <t>Jeklene srednjetežke pocinkane navojne cevi iz jeklenih pocinkanih cevi v skladu z EN 10255, (srednje težke in težke vrste), z vroče cinkano oblogo po standardu EN 10240 s prevleko kakovosti A.1. Oblikovni kosi (fazoni) iz vroče pocinkane temprane litine, ki se običajno uporabljajo za spajanje morajo biti izdelani po standardu EN 10242 za razvod sanitarne vode, toplotno izolirane, kompletno z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</si>
  <si>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t>SPLOŠNA OPOMBA:</t>
  </si>
  <si>
    <t>Izolacija cevi z izolacijo iz elastomerne pene iz sintetičnega kavčuka z zaprto celično strukturo, koeficientom prehoda ƛ≤0,035 W/m°K pri 0°C (po SIST ISO 8794), samougasljiva, požarna odpornost B3-s3, d0 po SIST EN 13501-1. Debelina izolacije 13 mmu.</t>
  </si>
  <si>
    <t>SKUPAJ:</t>
  </si>
  <si>
    <t>Skupaj:</t>
  </si>
  <si>
    <t>kg</t>
  </si>
  <si>
    <t>kos</t>
  </si>
  <si>
    <t>montažnih profilov za pritrditev v mavčnokartonsko steno</t>
  </si>
  <si>
    <t>vključno ves montažni, tesnilni in pritrdilni material</t>
  </si>
  <si>
    <t>Tehnične karakteristike:</t>
  </si>
  <si>
    <t>Priključki: 1''</t>
  </si>
  <si>
    <t>Material: Medenina, inox</t>
  </si>
  <si>
    <t>Tlačna stopnja: PN 10</t>
  </si>
  <si>
    <t>Maksimalna temp. vode: 65°C</t>
  </si>
  <si>
    <t>Cevni ločevalnik za hidrantno omrežje nameščen v strojnici,  komplet s pritrdilnim, montažnim in tesnilnim materialom.</t>
  </si>
  <si>
    <t>ustreza proizvod Caleffi, tip 574600 (ali drugi enakovredni).</t>
  </si>
  <si>
    <t>DN 25 z vgrajenim modulom za avtomatsko odčitavanje, vgrajenim nepovratnim ventilom na iztočni strani vodomera ter odstranljivim pokrovom številčnice:</t>
  </si>
  <si>
    <t xml:space="preserve">nazivni pretok: 6,3 m3/h </t>
  </si>
  <si>
    <t>max. pretok: 7,9 m3/h</t>
  </si>
  <si>
    <t>minimalni pretok: 0,039 m3/h</t>
  </si>
  <si>
    <t>max. dopustni tlak: 16bar</t>
  </si>
  <si>
    <t>priključek: 1 1/4''</t>
  </si>
  <si>
    <t>dolžina: 260mm</t>
  </si>
  <si>
    <t>Ustreza proizvod Iltron, tip AQUADIS+ Q3=6,3 R160 DN25 260 mm 30ºC TSN z brisalcem HF1L ali drug enakovredni.</t>
  </si>
  <si>
    <t>maksimalni trajni obratovalni tlak: 10 barov pri trajni obratovalni temperaturi 70°C,</t>
  </si>
  <si>
    <t>testirana odpornost proti pretrganju: 50 let,</t>
  </si>
  <si>
    <t>Komplet s fazoni, spojnim, tesnilnim in pritrdilnim materialom in končnimi elementi za priključitev sanitarnih elementov.</t>
  </si>
  <si>
    <t>Ustreza proizvod UPONOR, tip MLCP  ali enakovredno.</t>
  </si>
  <si>
    <t>Alternativno cevi iz nerjavnega jekla, certificirane za sanitarno vodo, iz materiala CrNiMo 1.4401 v skladu po DIN EN 10088</t>
  </si>
  <si>
    <t>Komplet s pritrdilnim materialom za obešanje in pritrjevanje cevi (podpore, cevne objemke, fiksne točke,....) s tipskimi elementi iz vroče cinkane jeklene pločevine in vložki proti tresenju, komplet z izdelavo delavniških risb podpiranja in obešanja ter komplet z montažo.</t>
  </si>
  <si>
    <t>DN 25 (d 32×3,0)</t>
  </si>
  <si>
    <t>DN 32 (d 40×4,0)</t>
  </si>
  <si>
    <t>Priključitev na obstoječo interno vodovodno instalacijo, komplet s spojnim, tesnilnim in pritrdilnim materialom</t>
  </si>
  <si>
    <t>Dobava in pritrditev samolepilnih puščic za označitev smeri pretoka ter z napisom vrste medija;</t>
  </si>
  <si>
    <t>Dobava in pritrditev samolepilnih oznak za označitev vseh tehničnih prostorov v obstojni obliki</t>
  </si>
  <si>
    <t>Preizkus odtočne instalacije na tesnost.</t>
  </si>
  <si>
    <t>HOTEL BRDO - SPA</t>
  </si>
  <si>
    <t xml:space="preserve">NOTRANJA VODOVODNA INSTALACIJA </t>
  </si>
  <si>
    <t>Umivalnik sestoječ iz :</t>
  </si>
  <si>
    <t>Prha sestoječa iz:</t>
  </si>
  <si>
    <t xml:space="preserve">Dobava in montaža vodomera </t>
  </si>
  <si>
    <t xml:space="preserve">DN 25 </t>
  </si>
  <si>
    <t>debelina toplotne izolacije (13 mm) - hladna voda</t>
  </si>
  <si>
    <t>medenine M58 - niklano, krogla iz prešane medenine M58 – trdo kromana,</t>
  </si>
  <si>
    <t>ročka iz silumina in plastificirana, tesnila za kroglo in vreteno surov PTFE</t>
  </si>
  <si>
    <t>(teflon), vreteno in njegovi pritrdilni elementi iz vlečene medenine M58,</t>
  </si>
  <si>
    <t xml:space="preserve">območje temp. od -30 do +180°C, delovni tlak do 10 bar, vključno pritrdilni </t>
  </si>
  <si>
    <t>in tesnilni material. 
Primeren za uporabo na pitni vodi</t>
  </si>
  <si>
    <t>Kot na primer:</t>
  </si>
  <si>
    <t>Proizvod:     KOVINA</t>
  </si>
  <si>
    <t xml:space="preserve">Tip:    </t>
  </si>
  <si>
    <t>ali enakovredno</t>
  </si>
  <si>
    <t>Dimenzije:</t>
  </si>
  <si>
    <t>DN32</t>
  </si>
  <si>
    <t>Krogelna pipa - navojna, PN10</t>
  </si>
  <si>
    <t>Krogelna zaporna pipa z ročico, z navojnim priključkom, ohišje iz prešane</t>
  </si>
  <si>
    <t>Protipovratni  ventil - navojni, PN10</t>
  </si>
  <si>
    <t>Protipovratni ventil z vzmetjo PN10, navojni, neodvisen od lege vgradnje,</t>
  </si>
  <si>
    <t xml:space="preserve">vključno pritrdilni in tesnilni material. 
Primeren za uporabo na pitni vodi </t>
  </si>
  <si>
    <t>STROJNE INSTALACIJE</t>
  </si>
  <si>
    <t xml:space="preserve">HOTEL BRDO - SPA </t>
  </si>
  <si>
    <t>Izpustna pipica</t>
  </si>
  <si>
    <t>Ms izpustna pipa vključno tesnilni in pomožni material za montažo</t>
  </si>
  <si>
    <t>Manometer za obseg merjenja 0-10 bar</t>
  </si>
  <si>
    <t>Manometer za obseg merjenja 0-10 bar vključno z manometersko pipico</t>
  </si>
  <si>
    <t>Termometer z merilnim območjem 0-100°C</t>
  </si>
  <si>
    <t>okrogle izvedbe skupaj z vijačnim spojem za vgraditev in vgradno tulko. Standardna izvedba.</t>
  </si>
  <si>
    <t>Kanalizacijske cevi - hišna kanalizacija</t>
  </si>
  <si>
    <t>PP protišumne (polipropilenske) kanalizacijske cevi  z obojkami in gumi tesnili vključno z odcepi, koleni, reducirnimi kosi, čepi…. (Valsir ali podobno)</t>
  </si>
  <si>
    <t xml:space="preserve">DN50 </t>
  </si>
  <si>
    <t xml:space="preserve">DN100 </t>
  </si>
  <si>
    <t xml:space="preserve">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t>
  </si>
  <si>
    <t>Difuzijsko tesna večplastna cev (sestavljena iz: PE-RT - vezni sloj</t>
  </si>
  <si>
    <t>Modularni termostatski regulacijski ventil za cirkulacijo tople sanitarne vode</t>
  </si>
  <si>
    <t>Uporablja se pri obtočnih toplovodnih sistemih. 
-Omogoča programsko vodeno termično dizinfekcijo in toplotno izravnavo toplovodnih sistemov v območju med 40 in 60 °C in hidravlično uravnovešenje.
-Dobaviti komplet s pogonom, kabelskim tipalom, vsem tesnilnim, pritrdilnim in nosilnim materialom ter kabelsko povezavo in vsem potrebnim elektro materialom.
-MTCV-A DN 15 (pogon TWA-A/NC in kabelskim tipalom ESMB-12)
-Ustreza proizvod Danfoss MTCV verzija C ali drugi enakovredni.</t>
  </si>
  <si>
    <t>Preizkus notranje hidrantne mreže</t>
  </si>
  <si>
    <t>komplet</t>
  </si>
  <si>
    <t>Jekleni profili</t>
  </si>
  <si>
    <t>Jekleni profili za pritrjevanje cevi</t>
  </si>
  <si>
    <t>Standardni obešalni material</t>
  </si>
  <si>
    <t>Standardni obešalni material  s  cevnimi objemkami z gumi oblogo (Sikla)
DN20,DN25,DN32</t>
  </si>
  <si>
    <t>Evrohidrant po SIST EN 671-1/G25</t>
  </si>
  <si>
    <t>Aparati za gašenje</t>
  </si>
  <si>
    <t>Cevni ločevalnik</t>
  </si>
  <si>
    <t>Pripravljalna in zaključna dela</t>
  </si>
  <si>
    <t>Pripravljalna in zaključna dela, v katero je zajeto zarisovanje, barvanje</t>
  </si>
  <si>
    <t>razvodov, čiščenje razvodov, čiščenje gradbišča,….</t>
  </si>
  <si>
    <t>Izdelava prebojev</t>
  </si>
  <si>
    <t>Dezinfekcija in razmaščevanje</t>
  </si>
  <si>
    <t>Dezinfekcija in razmaščevanje s kontrolo kvalitete vode</t>
  </si>
  <si>
    <t>Transportni stroški</t>
  </si>
  <si>
    <t>Priprava podatkov in izdelava grafičnih podlog za projekt zvedenih del (PID) - vodovod in kanalizacija</t>
  </si>
  <si>
    <t>Vris vseh sprememb, ki nastanejo pri izvedbi v risbe, ter dostava podatkov o vgrajeni opremi projektantu, da le-ta lahko izdela PID načrt in obratovalna in vzdrževalna navodila</t>
  </si>
  <si>
    <t xml:space="preserve">Jeklene pocinkane cevi  </t>
  </si>
  <si>
    <t>Izvedba pregleda pravilnosti izvedbe prebojev in tesnjenja prebojev energetskih cevnih instalacij čez stene in plošče požarnih sektorjev z izdajo pozitivnega poročila s strani ustreznega preglednika</t>
  </si>
  <si>
    <t>Izvedba pregleda pravilnosti izvedbe</t>
  </si>
  <si>
    <t>Avtomatski odračevalno / dozračevalni  venti</t>
  </si>
  <si>
    <t>Požarno tesnenje prebojev</t>
  </si>
  <si>
    <t>REKAPITULACIJA:</t>
  </si>
  <si>
    <t>Transportni in manipulativni stroški, pri čemer je potrebno upoštevati dostavo opreme do mesta namestitve oz. vgradnje ter po potrebi začasno skladiščenje le-te.</t>
  </si>
  <si>
    <t>DN 10</t>
  </si>
  <si>
    <t>Izvedba priključka na obstoječo vodovodno instalacijo</t>
  </si>
  <si>
    <t xml:space="preserve">* ogledalo </t>
  </si>
  <si>
    <t xml:space="preserve">* etažera </t>
  </si>
  <si>
    <t>* penilnik</t>
  </si>
  <si>
    <t>* podajalnik za brisače</t>
  </si>
  <si>
    <t>* dveh regulacijskih kotnih ventilov DN 15/10 z rozetama in veznima cevkama</t>
  </si>
  <si>
    <t>* dveh enojnih PF baterijskih priključkov za Alumplast cevi 1/2'’ skupaj z nosilno ploščo</t>
  </si>
  <si>
    <t>* kromiranega odtočnega ventila DN 32 z zapiralom</t>
  </si>
  <si>
    <t>* kromiranega medeninastega okroglega sifona DN 32 z obvezno cevjo in rozeto</t>
  </si>
  <si>
    <t>* vključno ves montažni, tesnilni in pritrdilni material</t>
  </si>
  <si>
    <t>* umivalnika iz sanitarne keramike za montažo na zid oz. vgradnjo v pult, kot npr. SCARABEO,tip MOON 70R H15, art. 5508 ali enakovredno.</t>
  </si>
  <si>
    <t>Kopalniška oprema:</t>
  </si>
  <si>
    <t>Konzolno stranišče sestoječe iz:</t>
  </si>
  <si>
    <t>Pribor za WC sestavljen iz:</t>
  </si>
  <si>
    <t>* sedežne deske</t>
  </si>
  <si>
    <t>* 1 kos  držalo za toaletni papir stilizirano naravno z oblogo proti prstnim odtisom vključno pritrdilni material kot npr. Tork T2- mini jumbo toilet system aili enakovredno</t>
  </si>
  <si>
    <t>* Držalo za milo, vključno vijaki iz nerjavečega jekla in plastični vložki</t>
  </si>
  <si>
    <t>Tlačni preizkus in ureguliranje sistema</t>
  </si>
  <si>
    <t>Tlačni preizkus in ureguliranje sistema tople in hladne vode</t>
  </si>
  <si>
    <t>Transportni in manipulativni stroški, pri čemer je potrebno upoštevati</t>
  </si>
  <si>
    <t>dostavo opreme do mesta namestitve oz. vgradnje ter po potrebi začasno</t>
  </si>
  <si>
    <t>skladiščenje le-te.</t>
  </si>
  <si>
    <t>Požarna zatesnitev prebojev skozi katere potekajo cevi, požarna obstojnost preboja mora biti enaka kot ja požerna obstojnost stene.</t>
  </si>
  <si>
    <t xml:space="preserve">Požarno tesnenje </t>
  </si>
  <si>
    <t xml:space="preserve">Izdelava prebojev v steno do premera 50mm vključno z zatesnitvijo po montaži cevi. V prmeru da je stena ali tla v kateri se izdelujejo preboji požarna je potrebno izvesti požarno zatesnicev cevi! </t>
  </si>
  <si>
    <t>Preizkus kanalizacije</t>
  </si>
  <si>
    <t>Izvedba priključka na obstoječo kanalizacijo</t>
  </si>
  <si>
    <t>Priključitev na obstoječokanalizacijo instalacijo, komplet s spojnim, tesnilnim in pritrdilnim materialom</t>
  </si>
  <si>
    <t xml:space="preserve">Dobava in pritrditev samolepilnih puščic </t>
  </si>
  <si>
    <t xml:space="preserve">Dobava in pritrditev samolepilnih oznak </t>
  </si>
  <si>
    <t>Izvedba pregleda pravilnosti izvedbe prebojev</t>
  </si>
  <si>
    <t>Izvedba pregleda pravilnosti izvedbe prebojev in tesnjenja prebojev  cevnih instalacij skozi stene in plošče požanih sektorjev z izdajo pozitivnega poročila s strani ustreznega preglednika</t>
  </si>
  <si>
    <t>Priključek hladne vode porabnikov v SPA:</t>
  </si>
  <si>
    <t>Priključek hladne in tople  vode porabnikov v SPA:</t>
  </si>
  <si>
    <t>Vso opremo je potrebno uskladiti z arhitektom!!</t>
  </si>
  <si>
    <t>DN15</t>
  </si>
  <si>
    <t>* kotne izlivne pipe DN 15/10 z vgrajeno fiksno reozeto (obrobo) s priključkom za gumi cev</t>
  </si>
  <si>
    <t>* enojnega PF baterijskega priključka za Alumplast cevi 14/18-1/2’’ za montažo na nosilno ploščo</t>
  </si>
  <si>
    <t>* nosilne plošče za pritrditev  baterijskega priključka</t>
  </si>
  <si>
    <t>* vključno ves tesnilni in pritrdilni material</t>
  </si>
  <si>
    <t>* dvojnega PF baterijskega priključka za Alumplast cevi 14/18-1/2’’ za montažo na nosilno ploščo</t>
  </si>
  <si>
    <t>Izdelava prebojev v steno do premera 50 mm vključno z zatesnitvijo po montaži cevi. V prmeru da je stena ali tla v kateri se izdelujejo preboji požarna je potrebno izvesti požarno zatesnicev cevi!</t>
  </si>
  <si>
    <t>Požarna zatesnitev prebojev skozi katere potekajo  cevi, požarna obstojnost preboja mora biti enaka kot ja požerna obstojnost stene</t>
  </si>
  <si>
    <t>debelina toplotne izolacije (25 mm) - topla voda</t>
  </si>
  <si>
    <t>debelina toplotne izolacije (25 mm) - topla voda, cirkulacija</t>
  </si>
  <si>
    <t>Nepredvidena dela</t>
  </si>
  <si>
    <t>Nepredvidena dela glede na zahtevnost rekonstrukcije v znesku    % vseh skupnih stroškov</t>
  </si>
  <si>
    <t>DN 40</t>
  </si>
  <si>
    <t>* nosilne plošče za pritrditev enega baterijskega priključka</t>
  </si>
  <si>
    <t>* konzolne školjke  iz bele sanitarne keramike z zadnjim  iztokom DN 100, kot npr. SCARABEO, tip MOON 45 CLEAN FLUSH HUNG WC, art . 5524/CL ali enakovredno.</t>
  </si>
  <si>
    <t xml:space="preserve">
* enojnega PF baterijskega priključka za Alumplast cevi 1/2'’ za montažo na nosilno ploščo
</t>
  </si>
  <si>
    <t>* podometnega izplakovalnega kotlička  LIV z odcepom za odzračevanje, regulacijskim ventilom DN 15/10, fazonskim kosom (kolenom) za odtok in aktivirno tipko, kot npr…......... ali enakovredno.</t>
  </si>
  <si>
    <t>* 1 kos držalo s toaletno metlico, montaža na steno, vključno pritrdilni vijaki iz nerjavečega jekla, kot npr….............. ali enakovredno.</t>
  </si>
  <si>
    <t>* 1 kos  obešalnik za oblačila namestitev na višino od 85 do 110 cm vklučno pritrdilni material, kot npr. …..............ali enakovredno.</t>
  </si>
  <si>
    <t>* 1 kos  koš s stopalko 5l, prostoročno odpiranje in tiho zapiranje, znotraj plastično vedro s kovinskim držajem, dno koša plastično, kot npr.:…...................</t>
  </si>
  <si>
    <t>* držalo za brisače</t>
  </si>
  <si>
    <t xml:space="preserve">preboje (rezanje, vrtanje in preboji sten in plošč) in požarno zaprtje prebojev manjših od Ø150 mm </t>
  </si>
  <si>
    <t>Skladno z Uredbo o zelenem javnem naročanju in skladno s tolmačenjem Ministrstva za javno upravo, direktorata za javno naročanje je potrebno za objekt Hotela Brdo izpolniti cilje iz naslednjih točk in sicer  11., 12., 13., 14. (velja samo za lesene plošče), 20., 21., 22., 26., 27., 28. in 29. točke, drugega odstavka 6.člena Uredbe o zelenem naročanju (Ur.l.RS, št. 51/17). Ponudnik oziroma izvajalec GOI del mora zagotavljanje zgoraj navedenih zahtev iz Uredbe o zelenem naročanju (Ur.l.RS, št. 51/17) dokazovati skladno s pojasnili Ministrstva za javno upravo, direktorata za javno naročanje, ki so objavljena na spletnem naslovu: https://ejn.gov.si/sistem/zeleno-jn.html</t>
  </si>
  <si>
    <t>3.1</t>
  </si>
  <si>
    <t>Priklop na puščen priključek na razdelilniku in zbiralniku hladne vode</t>
  </si>
  <si>
    <t>Navojna zaporna kroglična pipa, komplet s tesnilnim materialom</t>
  </si>
  <si>
    <t>DN 65</t>
  </si>
  <si>
    <t>DN 20</t>
  </si>
  <si>
    <t>DN 15</t>
  </si>
  <si>
    <t>Elektronska obtočna črpalka za ogrevno vodo Grundfos ali enakovredna, komplet s protiprirobnicama, izolacijskim demontažnim plaščem, nastavitvijo delovanja, tesnilnim in pritrdilnim materialom</t>
  </si>
  <si>
    <t>tip MAGNA3 65-120 F</t>
  </si>
  <si>
    <t xml:space="preserve">        </t>
  </si>
  <si>
    <r>
      <t>G= 17,16 m</t>
    </r>
    <r>
      <rPr>
        <vertAlign val="superscript"/>
        <sz val="10"/>
        <rFont val="Arial Narrow"/>
        <family val="2"/>
        <charset val="238"/>
      </rPr>
      <t>3</t>
    </r>
    <r>
      <rPr>
        <sz val="10"/>
        <rFont val="Arial Narrow"/>
        <family val="2"/>
        <charset val="238"/>
      </rPr>
      <t>/h, H= 85 kPa</t>
    </r>
  </si>
  <si>
    <r>
      <t>N</t>
    </r>
    <r>
      <rPr>
        <vertAlign val="subscript"/>
        <sz val="10"/>
        <rFont val="Arial Narrow"/>
        <family val="2"/>
        <charset val="238"/>
      </rPr>
      <t>m</t>
    </r>
    <r>
      <rPr>
        <sz val="10"/>
        <rFont val="Arial Narrow"/>
        <family val="2"/>
        <charset val="238"/>
      </rPr>
      <t>= 763 W, 230 V, 50 Hz</t>
    </r>
  </si>
  <si>
    <t xml:space="preserve">kos </t>
  </si>
  <si>
    <t>1</t>
  </si>
  <si>
    <t>Elektronska obtočna črpalka za ogrevno vodo Grundfos ali enakovredna, komplet z navojnima holandcema, izolacijskim demontažnim plaščem, nastavitvijo delovanja, tesnilnim in pritrdilnim materialom</t>
  </si>
  <si>
    <t>4.1</t>
  </si>
  <si>
    <t>tip MAGNA3 32-40</t>
  </si>
  <si>
    <r>
      <t>G= 3,17 m</t>
    </r>
    <r>
      <rPr>
        <vertAlign val="superscript"/>
        <sz val="10"/>
        <rFont val="Arial Narrow"/>
        <family val="2"/>
        <charset val="238"/>
      </rPr>
      <t>3</t>
    </r>
    <r>
      <rPr>
        <sz val="10"/>
        <rFont val="Arial Narrow"/>
        <family val="2"/>
        <charset val="238"/>
      </rPr>
      <t>/h, H= 30 kPa</t>
    </r>
  </si>
  <si>
    <r>
      <t>N</t>
    </r>
    <r>
      <rPr>
        <vertAlign val="subscript"/>
        <sz val="10"/>
        <rFont val="Arial Narrow"/>
        <family val="2"/>
        <charset val="238"/>
      </rPr>
      <t>m</t>
    </r>
    <r>
      <rPr>
        <sz val="10"/>
        <rFont val="Arial Narrow"/>
        <family val="2"/>
        <charset val="238"/>
      </rPr>
      <t>= 58 W, 230 V, 50 Hz</t>
    </r>
  </si>
  <si>
    <t>2</t>
  </si>
  <si>
    <t>4.2</t>
  </si>
  <si>
    <t>tip ALPHA2 25-40</t>
  </si>
  <si>
    <r>
      <t>G= 1,26 m</t>
    </r>
    <r>
      <rPr>
        <vertAlign val="superscript"/>
        <sz val="10"/>
        <rFont val="Arial Narrow"/>
        <family val="2"/>
        <charset val="238"/>
      </rPr>
      <t>3</t>
    </r>
    <r>
      <rPr>
        <sz val="10"/>
        <rFont val="Arial Narrow"/>
        <family val="2"/>
        <charset val="238"/>
      </rPr>
      <t>/h, H= 16 kPa</t>
    </r>
  </si>
  <si>
    <r>
      <t>N</t>
    </r>
    <r>
      <rPr>
        <vertAlign val="subscript"/>
        <sz val="10"/>
        <rFont val="Arial Narrow"/>
        <family val="2"/>
        <charset val="238"/>
      </rPr>
      <t>m</t>
    </r>
    <r>
      <rPr>
        <sz val="10"/>
        <rFont val="Arial Narrow"/>
        <family val="2"/>
        <charset val="238"/>
      </rPr>
      <t>= 18 W, 230 V, 50 Hz</t>
    </r>
  </si>
  <si>
    <t>Navojna nepovratna loputa, komplet s tesnilnim materialom</t>
  </si>
  <si>
    <t>Termometer v okroglem ohišju, komplet s tesnilnim materialom</t>
  </si>
  <si>
    <t xml:space="preserve">območja od 0 do 100 °C </t>
  </si>
  <si>
    <t>Manometer v okroglem ohišju s tripotno izpustno pipo, komplet s tesnilnim materialom</t>
  </si>
  <si>
    <t>območja od 0 do 6 bar</t>
  </si>
  <si>
    <t>Navojni lovilnik nesnage s sitom iz nerjavečega jekla, komplet s tesnilnim materialom</t>
  </si>
  <si>
    <t>Navojni regulacijski poševnosedežni ventil, komplet s tesnilnim materialom</t>
  </si>
  <si>
    <t>Tripotni regulacijski ventil s pogonom, za regulacijo temperature vode, s tesnilnim materialom</t>
  </si>
  <si>
    <r>
      <t>DN 25, k</t>
    </r>
    <r>
      <rPr>
        <vertAlign val="subscript"/>
        <sz val="10"/>
        <rFont val="Arial Narrow"/>
        <family val="2"/>
        <charset val="238"/>
      </rPr>
      <t>vs</t>
    </r>
    <r>
      <rPr>
        <sz val="10"/>
        <rFont val="Arial Narrow"/>
        <family val="2"/>
        <charset val="238"/>
      </rPr>
      <t>=10,0m</t>
    </r>
    <r>
      <rPr>
        <vertAlign val="superscript"/>
        <sz val="10"/>
        <rFont val="Arial Narrow"/>
        <family val="2"/>
        <charset val="238"/>
      </rPr>
      <t>3</t>
    </r>
    <r>
      <rPr>
        <sz val="10"/>
        <rFont val="Arial Narrow"/>
        <family val="2"/>
        <charset val="238"/>
      </rPr>
      <t>/h</t>
    </r>
  </si>
  <si>
    <r>
      <t>DN 20, k</t>
    </r>
    <r>
      <rPr>
        <vertAlign val="subscript"/>
        <sz val="10"/>
        <rFont val="Arial Narrow"/>
        <family val="2"/>
        <charset val="238"/>
      </rPr>
      <t>vs</t>
    </r>
    <r>
      <rPr>
        <sz val="10"/>
        <rFont val="Arial Narrow"/>
        <family val="2"/>
        <charset val="238"/>
      </rPr>
      <t>=  6,3m</t>
    </r>
    <r>
      <rPr>
        <vertAlign val="superscript"/>
        <sz val="10"/>
        <rFont val="Arial Narrow"/>
        <family val="2"/>
        <charset val="238"/>
      </rPr>
      <t>3</t>
    </r>
    <r>
      <rPr>
        <sz val="10"/>
        <rFont val="Arial Narrow"/>
        <family val="2"/>
        <charset val="238"/>
      </rPr>
      <t>/h</t>
    </r>
  </si>
  <si>
    <t>Navojna polnilno praznilna pipa s cevnim holandcem in čepom na verižici</t>
  </si>
  <si>
    <t xml:space="preserve">Tipalo za temperaturo tekočine, potopno, z vgrajemnim senzorjem, vključno s tuljko in tesnilnim materialom </t>
  </si>
  <si>
    <t>Avtomatski odzračevalni lonček, komplet s tesnilnim materialom</t>
  </si>
  <si>
    <t xml:space="preserve">Toplovodni kanalski grelnik zraka Veab ali enakovreden, komplet z zveznim regulacijskim dvopotnim ventilom 0...10 V in pritrdilnim materialom </t>
  </si>
  <si>
    <t>14.1</t>
  </si>
  <si>
    <t>tip PGV 800x400-2-2,5</t>
  </si>
  <si>
    <t>Qg= 3930 W</t>
  </si>
  <si>
    <r>
      <t>zrak: V= 900 m</t>
    </r>
    <r>
      <rPr>
        <vertAlign val="superscript"/>
        <sz val="10"/>
        <rFont val="Arial Narrow"/>
        <family val="2"/>
        <charset val="238"/>
      </rPr>
      <t>3</t>
    </r>
    <r>
      <rPr>
        <sz val="10"/>
        <rFont val="Arial Narrow"/>
        <family val="2"/>
        <charset val="238"/>
      </rPr>
      <t>/h, dH</t>
    </r>
    <r>
      <rPr>
        <vertAlign val="subscript"/>
        <sz val="10"/>
        <rFont val="Arial Narrow"/>
        <family val="2"/>
        <charset val="238"/>
      </rPr>
      <t>max</t>
    </r>
    <r>
      <rPr>
        <sz val="10"/>
        <rFont val="Arial Narrow"/>
        <family val="2"/>
        <charset val="238"/>
      </rPr>
      <t>= 10 Pa, T= 22/35 °C</t>
    </r>
  </si>
  <si>
    <r>
      <t>voda: G= 680 l/h, dH</t>
    </r>
    <r>
      <rPr>
        <vertAlign val="subscript"/>
        <sz val="10"/>
        <rFont val="Arial Narrow"/>
        <family val="2"/>
        <charset val="238"/>
      </rPr>
      <t>max</t>
    </r>
    <r>
      <rPr>
        <sz val="10"/>
        <rFont val="Arial Narrow"/>
        <family val="2"/>
        <charset val="238"/>
      </rPr>
      <t>= 5 kPa, T= 45/40 °C</t>
    </r>
  </si>
  <si>
    <t>14.2</t>
  </si>
  <si>
    <t>tip PGV 600x200-2-2,5</t>
  </si>
  <si>
    <t>Qg= 2260 W</t>
  </si>
  <si>
    <r>
      <t>zrak: V= 500 m</t>
    </r>
    <r>
      <rPr>
        <vertAlign val="superscript"/>
        <sz val="10"/>
        <rFont val="Arial Narrow"/>
        <family val="2"/>
        <charset val="238"/>
      </rPr>
      <t>3</t>
    </r>
    <r>
      <rPr>
        <sz val="10"/>
        <rFont val="Arial Narrow"/>
        <family val="2"/>
        <charset val="238"/>
      </rPr>
      <t>/h, dH</t>
    </r>
    <r>
      <rPr>
        <vertAlign val="subscript"/>
        <sz val="10"/>
        <rFont val="Arial Narrow"/>
        <family val="2"/>
        <charset val="238"/>
      </rPr>
      <t>max</t>
    </r>
    <r>
      <rPr>
        <sz val="10"/>
        <rFont val="Arial Narrow"/>
        <family val="2"/>
        <charset val="238"/>
      </rPr>
      <t>= 10 Pa, T= 22/35 °C</t>
    </r>
  </si>
  <si>
    <r>
      <t>voda: G= 390 l/h, dH</t>
    </r>
    <r>
      <rPr>
        <vertAlign val="subscript"/>
        <sz val="10"/>
        <rFont val="Arial Narrow"/>
        <family val="2"/>
        <charset val="238"/>
      </rPr>
      <t>max</t>
    </r>
    <r>
      <rPr>
        <sz val="10"/>
        <rFont val="Arial Narrow"/>
        <family val="2"/>
        <charset val="238"/>
      </rPr>
      <t>= 5 kPa, T= 45/40 °C</t>
    </r>
  </si>
  <si>
    <t>14.3</t>
  </si>
  <si>
    <t>tip PGV 500x300-2-2,5</t>
  </si>
  <si>
    <t>Qg= 1430 W</t>
  </si>
  <si>
    <r>
      <t>zrak: V= 300 m</t>
    </r>
    <r>
      <rPr>
        <vertAlign val="superscript"/>
        <sz val="10"/>
        <rFont val="Arial Narrow"/>
        <family val="2"/>
        <charset val="238"/>
      </rPr>
      <t>3</t>
    </r>
    <r>
      <rPr>
        <sz val="10"/>
        <rFont val="Arial Narrow"/>
        <family val="2"/>
        <charset val="238"/>
      </rPr>
      <t>/h, dH</t>
    </r>
    <r>
      <rPr>
        <vertAlign val="subscript"/>
        <sz val="10"/>
        <rFont val="Arial Narrow"/>
        <family val="2"/>
        <charset val="238"/>
      </rPr>
      <t>max</t>
    </r>
    <r>
      <rPr>
        <sz val="10"/>
        <rFont val="Arial Narrow"/>
        <family val="2"/>
        <charset val="238"/>
      </rPr>
      <t>= 10 Pa, T= 22/35 °C</t>
    </r>
  </si>
  <si>
    <r>
      <t>voda: G= 250 l/h, dH</t>
    </r>
    <r>
      <rPr>
        <vertAlign val="subscript"/>
        <sz val="10"/>
        <rFont val="Arial Narrow"/>
        <family val="2"/>
        <charset val="238"/>
      </rPr>
      <t>max</t>
    </r>
    <r>
      <rPr>
        <sz val="10"/>
        <rFont val="Arial Narrow"/>
        <family val="2"/>
        <charset val="238"/>
      </rPr>
      <t>= 5 kPa, T= 45/40 °C</t>
    </r>
  </si>
  <si>
    <t>14.4</t>
  </si>
  <si>
    <t>tip PGV 400x200-2-2,5</t>
  </si>
  <si>
    <t>Qg= 890 W</t>
  </si>
  <si>
    <r>
      <t>zrak: V= 200 m</t>
    </r>
    <r>
      <rPr>
        <vertAlign val="superscript"/>
        <sz val="10"/>
        <rFont val="Arial Narrow"/>
        <family val="2"/>
        <charset val="238"/>
      </rPr>
      <t>3</t>
    </r>
    <r>
      <rPr>
        <sz val="10"/>
        <rFont val="Arial Narrow"/>
        <family val="2"/>
        <charset val="238"/>
      </rPr>
      <t>/h, dH</t>
    </r>
    <r>
      <rPr>
        <vertAlign val="subscript"/>
        <sz val="10"/>
        <rFont val="Arial Narrow"/>
        <family val="2"/>
        <charset val="238"/>
      </rPr>
      <t>max</t>
    </r>
    <r>
      <rPr>
        <sz val="10"/>
        <rFont val="Arial Narrow"/>
        <family val="2"/>
        <charset val="238"/>
      </rPr>
      <t>= 10 Pa, T= 22/35 °C</t>
    </r>
  </si>
  <si>
    <r>
      <t>voda: G= 160 l/h, dH</t>
    </r>
    <r>
      <rPr>
        <vertAlign val="subscript"/>
        <sz val="10"/>
        <rFont val="Arial Narrow"/>
        <family val="2"/>
        <charset val="238"/>
      </rPr>
      <t>max</t>
    </r>
    <r>
      <rPr>
        <sz val="10"/>
        <rFont val="Arial Narrow"/>
        <family val="2"/>
        <charset val="238"/>
      </rPr>
      <t>= 5 kPa, T= 45/40 °C</t>
    </r>
  </si>
  <si>
    <t>Cevovodi izdelani iz jeklenih cevi iz celega po EN 10216-1, vključno s fazonskimi kosi po EN 10253, spajanje z varjenjem</t>
  </si>
  <si>
    <t>Press ogljikova cev Geberit ali enakovredna, tip Mapress, za razvod ogrevanja / hlajenja, z dodatkom za odrez, spojnim in pritrdilnim materialom</t>
  </si>
  <si>
    <t>DN 65 - Ø76 x 2,0 mm</t>
  </si>
  <si>
    <t>DN 50 - Ø54 x 1,5 mm</t>
  </si>
  <si>
    <t>DN 40 - Ø42 x 1,5 mm</t>
  </si>
  <si>
    <t>DN 32 - Ø35 x 1,5 mm</t>
  </si>
  <si>
    <t>DN 25 - Ø28 x 1,5 mm</t>
  </si>
  <si>
    <t>DN 20 - Ø22 x 1,5 mm</t>
  </si>
  <si>
    <t>DN 15 - Ø18 x 1,0 mm</t>
  </si>
  <si>
    <t>Koleno 90° z dvostransko obojko za spajanje s hladnim stiskanjem</t>
  </si>
  <si>
    <t>DN 50</t>
  </si>
  <si>
    <t>T-kos 90° s trostransko obojko za spajanje s hladnim stiskanjem</t>
  </si>
  <si>
    <t>DN 65 / DN 50 / DN 65</t>
  </si>
  <si>
    <t>DN 65 / DN 40 / DN 65</t>
  </si>
  <si>
    <t>DN 65 / DN 32 / DN 65</t>
  </si>
  <si>
    <t>DN 65 / DN 25 / DN 65</t>
  </si>
  <si>
    <t>DN 50 / DN 40 / DN 50</t>
  </si>
  <si>
    <t>DN 50 / DN 32 / DN 50</t>
  </si>
  <si>
    <t>DN 50 / DN 25 / DN 50</t>
  </si>
  <si>
    <t>DN 40 / DN 25 / DN 40</t>
  </si>
  <si>
    <t>DN 40 / DN 20 / DN 40</t>
  </si>
  <si>
    <t>DN 32 / DN 20 / DN 32</t>
  </si>
  <si>
    <t>DN 25 / DN 20 / DN 25</t>
  </si>
  <si>
    <t>Redukcijski kos z dvostransko obojko za spajanje s hladnim stiskanjem</t>
  </si>
  <si>
    <t>DN 65 / DN 50</t>
  </si>
  <si>
    <t>DN 50 / DN 40</t>
  </si>
  <si>
    <t>DN 50 / DN 32</t>
  </si>
  <si>
    <t>DN 40 / DN 20</t>
  </si>
  <si>
    <t>DN 40 / DN15</t>
  </si>
  <si>
    <t>DN 32 / DN 25</t>
  </si>
  <si>
    <t>DN 25 / DN 20</t>
  </si>
  <si>
    <t>Prehodni kos  za enostransko spajanje s hladnim stiskanjem in zunanjim navojem, s tesnim materialom</t>
  </si>
  <si>
    <t>Toplotna izolacija cevi z gibkimi cevaki iz sintetičnega kavčuka, območje uporabe od -50 do 110°C, požarni razred B-s3, d0 po EN 13501-1, toplotna prevodnost &lt; 0,035 WmK koefic. parozapornosti min. 8000</t>
  </si>
  <si>
    <t>Ø76 mm – debeline 72 mm</t>
  </si>
  <si>
    <t>Ø76 mm – debeline 32 mm</t>
  </si>
  <si>
    <t>Ø54 mm – debeline 52 mm</t>
  </si>
  <si>
    <t>Ø54 mm – debeline 25 mm</t>
  </si>
  <si>
    <t>Ø42 mm – debeline 40 mm</t>
  </si>
  <si>
    <t>Ø42 mm – debeline 19 mm</t>
  </si>
  <si>
    <t>Ø35 mm – debeline 32 mm</t>
  </si>
  <si>
    <t>Ø35 mm – debeline 19 mm</t>
  </si>
  <si>
    <t>Ø28 mm – debeline 19 mm</t>
  </si>
  <si>
    <t>Ø22 mm – debeline 19 mm</t>
  </si>
  <si>
    <t>Ø18 mm – debeline 19 mm</t>
  </si>
  <si>
    <t>Tipska držala za cevi za ogrevanje komplet s pritrdilnim materialom</t>
  </si>
  <si>
    <t>Požarna zaščita prehoda cevi med požarnimi sektorji, označena, za cev</t>
  </si>
  <si>
    <t>Ø76 x 2,0 mm, izolacija 72 mm</t>
  </si>
  <si>
    <t>Ø54 x 1,5 mm, izolacija 52 mm</t>
  </si>
  <si>
    <t>Uregulacija armatur in nastavitev avtomatske regulacije</t>
  </si>
  <si>
    <t>Nastavitev delovanja sistema ogrevanja s poskusnim obratovanjem</t>
  </si>
  <si>
    <t>Funkcijska navodila za delo in vzdrževanje naprav</t>
  </si>
  <si>
    <t>Pripravljalna dela, zarisovanje, polnjenje in odzračevanje inštalacije, tlačni preizkus, preizkusni zagon in zaključna dela</t>
  </si>
  <si>
    <t>%</t>
  </si>
  <si>
    <t>S K U P A J :</t>
  </si>
  <si>
    <t>€</t>
  </si>
  <si>
    <t>OP.:</t>
  </si>
  <si>
    <t>Termostati kanalskih grelnikov s tipali temperature so v popisu CNS-a</t>
  </si>
  <si>
    <t>OGREVANJE</t>
  </si>
  <si>
    <t>3.2</t>
  </si>
  <si>
    <t>3.3</t>
  </si>
  <si>
    <t>TALNO OGREVANJE</t>
  </si>
  <si>
    <t>3.4</t>
  </si>
  <si>
    <r>
      <t>DN 32, k</t>
    </r>
    <r>
      <rPr>
        <vertAlign val="subscript"/>
        <sz val="10"/>
        <rFont val="Arial Narrow"/>
        <family val="2"/>
        <charset val="238"/>
      </rPr>
      <t>vs</t>
    </r>
    <r>
      <rPr>
        <sz val="10"/>
        <rFont val="Arial Narrow"/>
        <family val="2"/>
        <charset val="238"/>
      </rPr>
      <t>=16,0m</t>
    </r>
    <r>
      <rPr>
        <vertAlign val="superscript"/>
        <sz val="10"/>
        <rFont val="Arial Narrow"/>
        <family val="2"/>
        <charset val="238"/>
      </rPr>
      <t>3</t>
    </r>
    <r>
      <rPr>
        <sz val="10"/>
        <rFont val="Arial Narrow"/>
        <family val="2"/>
        <charset val="238"/>
      </rPr>
      <t>/h</t>
    </r>
  </si>
  <si>
    <t>Elektronska obtočna črpalka za ogrevno vodo Grundfos ali enakovredna, komplet s protiprirobnicama, parozapornim izolacijskim demontažnim plaščem, nastavitvijo delovanja, tesnilnim in pritrdilnim materialom</t>
  </si>
  <si>
    <t>tip MAGNA3 32-80 F</t>
  </si>
  <si>
    <t>DN 40 / DN 32 / DN 40</t>
  </si>
  <si>
    <t>DN 40 / DN 32</t>
  </si>
  <si>
    <t>Ø54 mm – debeline 19 mm</t>
  </si>
  <si>
    <t>Ø54 x 1,5 mm, izolacija 38 mm</t>
  </si>
  <si>
    <t>Montažni stenski razdelilec talnega ogrevanja v omarici z vratci, komplet s pritrdilnim in tesnilnim materialom sestoječ iz:</t>
  </si>
  <si>
    <t>navojne kroglične zaporne pipe z ročko v obliki metuljčka DN 25 (kos 1)</t>
  </si>
  <si>
    <t>regulacijskega poševnosedežnega ventila DN 25 (kos 1)</t>
  </si>
  <si>
    <t>termometra v okroglem ohišju za območje od 20 do 60 °C (kos 2)</t>
  </si>
  <si>
    <t>dovodnega razdelilca DN 32 z vgrajenimi regulatorji pretoka (kos 1)</t>
  </si>
  <si>
    <t>povratnega razdelilca DN 32 z vgrajenimi elektrotermičnimi ventili 230 V za on-off regulacijo talnih zank (kos 1)</t>
  </si>
  <si>
    <t>spojk za PE cevi talnega ogrevanja 3/4”/Ø17</t>
  </si>
  <si>
    <t>zaključnega čepa 1" z dvema odcepoma DN 15 (kos 2)</t>
  </si>
  <si>
    <t>polnilno praznilne pipe s kapo na verižici DN 15 (kos 1)</t>
  </si>
  <si>
    <t>pretlačnega ventila (kos 1)</t>
  </si>
  <si>
    <t>avtomatskega odzračevalnega lončka (kos 1)</t>
  </si>
  <si>
    <t>nosilcev z objemkama  z vmesnim izolacijskim obročem za pritrjevanje</t>
  </si>
  <si>
    <t>toplotne izolacije armatur s toplotno izolacijo</t>
  </si>
  <si>
    <t>ostalega drobnega materiala</t>
  </si>
  <si>
    <t>19.1</t>
  </si>
  <si>
    <t>za 11 talnih zank</t>
  </si>
  <si>
    <t>19.2</t>
  </si>
  <si>
    <t>za   7 talnih zank</t>
  </si>
  <si>
    <t>19.3</t>
  </si>
  <si>
    <t>za   5 talnih zank</t>
  </si>
  <si>
    <t>Dodatna izolacijska plošča sestavljena iz reliefno oblikovane folije in termo plošče debeline 4cm, vključno z dodatkom za razrez</t>
  </si>
  <si>
    <r>
      <t>m</t>
    </r>
    <r>
      <rPr>
        <vertAlign val="superscript"/>
        <sz val="10"/>
        <rFont val="Arial Narrow"/>
        <family val="2"/>
        <charset val="238"/>
      </rPr>
      <t>2</t>
    </r>
  </si>
  <si>
    <t>Plastifikator – dodatek k estrihu za boljše zalivanje cevi</t>
  </si>
  <si>
    <t>l</t>
  </si>
  <si>
    <t>Visokotlačna zamrežena cev po celotnem prerezu, izdelana po posebnem postopku za talno ogrevanje</t>
  </si>
  <si>
    <t>Ø17x2,0mm</t>
  </si>
  <si>
    <t>Zaščitni cevni lok 90° za prehod iz omarice v estrih</t>
  </si>
  <si>
    <t>za cev Ø17</t>
  </si>
  <si>
    <t>Zaščitna rebrasta cev RB, dolžine L=500 mm za prehode skozi dilatacijo v estrihu</t>
  </si>
  <si>
    <t>Nastavitev delovanja sistema talnega ogrevanja s poskusnim obratovanjem</t>
  </si>
  <si>
    <t>Termostati s tipali temperature so v popisu CNS-a</t>
  </si>
  <si>
    <t>Navojna zaporna kroglična pipa z dolgim vretenom, komplet s tesnilnim materialom</t>
  </si>
  <si>
    <t>Elektronska obtočna črpalka za hladno vodo Grundfos ali enakovredna, komplet s protiprirobnicama, parozapornim izolacijskim demontažnim plaščem, nastavitvijo delovanja, tesnilnim in pritrdilnim materialom</t>
  </si>
  <si>
    <t>tip MAGNA3 40-100 F</t>
  </si>
  <si>
    <r>
      <t>G= 8,46 m</t>
    </r>
    <r>
      <rPr>
        <vertAlign val="superscript"/>
        <sz val="10"/>
        <rFont val="Arial Narrow"/>
        <family val="2"/>
        <charset val="238"/>
      </rPr>
      <t>3</t>
    </r>
    <r>
      <rPr>
        <sz val="10"/>
        <rFont val="Arial Narrow"/>
        <family val="2"/>
        <charset val="238"/>
      </rPr>
      <t>/h, H= 69 kPa</t>
    </r>
  </si>
  <si>
    <r>
      <t>N</t>
    </r>
    <r>
      <rPr>
        <vertAlign val="subscript"/>
        <sz val="10"/>
        <rFont val="Arial Narrow"/>
        <family val="2"/>
        <charset val="238"/>
      </rPr>
      <t>m</t>
    </r>
    <r>
      <rPr>
        <sz val="10"/>
        <rFont val="Arial Narrow"/>
        <family val="2"/>
        <charset val="238"/>
      </rPr>
      <t>= 359 W, 230 V, 50 Hz</t>
    </r>
  </si>
  <si>
    <t>Tripotni regulacijski ventil s pogonom, za regulacijo temperature vode, parozaporno izoliran, s tesnilnim materialom</t>
  </si>
  <si>
    <t>Parozaporna toplotna izolacija cevi z gibkimi cevaki iz sintetičnega kavčuka, območje uporabe od -50 do 110°C, požarni razred B-s3, d0 po EN 13501-1, toplotna prevodnost &lt; 0,035 WmK koefic. parozapornosti min. 10000</t>
  </si>
  <si>
    <t>Ø76 mm – debeline 38 mm</t>
  </si>
  <si>
    <t>Ø54 mm – debeline 38 mm</t>
  </si>
  <si>
    <t>Tipska držala za cevi za hlajenje, komplet s pritrdilnim materialom</t>
  </si>
  <si>
    <t>Miniziranje 2x vseh cevi hladne vode po predhodnem čiščenju</t>
  </si>
  <si>
    <t>Ø76 x 2,0 mm, izolacija 38 mm</t>
  </si>
  <si>
    <t>Nastavitev delovanja sistema hlajenja s poskusnim obratovanjem</t>
  </si>
  <si>
    <t>HLAJENJE</t>
  </si>
  <si>
    <t>Klimatska naprava Euroclima ali enakovredna skladna z direktivo ErP 2018, z izoliranim ohišjem brez toplotnih mostov izdelanim iz profilov in pločevine z:</t>
  </si>
  <si>
    <t>štirimi jadrovinastimi priključki</t>
  </si>
  <si>
    <t>sistemom bočno zatesnjenih loput z zobniškim prenosom na zajemu svežega zraka, izpuhu zavrženega zraka in v by-passu</t>
  </si>
  <si>
    <t>filtrom zunanjega zraka F7</t>
  </si>
  <si>
    <t>energetsko učinkovitim ploščnim rekuperatorjem toplote min. izkoristka vračanja čutne toplote 90 % in by passom</t>
  </si>
  <si>
    <t>vodnim predgrelnikom grelne moči 18,3 kW pri vodi sistema 45/40 °C, komplet z internimi regulacijski elementi</t>
  </si>
  <si>
    <t>kontaktnim vlažilnikom maks. kapacitete vlaženja 450 l/h</t>
  </si>
  <si>
    <t>vodnim hladilnikom hladilne moči 24,6 kW pri vodi sistema 7/12 °C, komplet z internimi regulacijski elementi</t>
  </si>
  <si>
    <t>vodnim dogrelnikom grelne moči 7,2 kW pri vodi sistema 45/40 °C, komplet z internimi regulacijski elementi</t>
  </si>
  <si>
    <t>filtrom odtočnega zraka M5</t>
  </si>
  <si>
    <t>vibracijsko zaščito za preprečitev prenosa vibracij na gradbeno konstrukcijo</t>
  </si>
  <si>
    <t>krmilno omaro za popolno avtonomno delovanje in navezavo na CNS, komplet s kabliranjem</t>
  </si>
  <si>
    <t>Zaščitna fasadna sesalna ali izpušna rešetka Trox ali enakovredna, tip WG, komplet s pritrdilnim materialom</t>
  </si>
  <si>
    <t>dim. 1200 x 500 mm</t>
  </si>
  <si>
    <t>dim. 1100 x 600 mm</t>
  </si>
  <si>
    <t>Stolpni prezračevalnik Trox ali enakovreden za izpuh zraka, za postavitev na prosto, komplet s pritrdilnim materialom</t>
  </si>
  <si>
    <t>Dušilnik zvoka pravokotne izvedbe Trox ali enakovreden, komplet s pritrdilnim materialom</t>
  </si>
  <si>
    <t>tip MSA100-100-3-PF/600x400x1000</t>
  </si>
  <si>
    <t>Požarna loputa pravokotnega preseka Trox ali enakovredna  izdelana v skladu z EN 1366-2, s CE certifikatom po EN 15650, klasificirana po EN 13501-3 na požarno odpornost EI 90, z motornim pogonom 24V, termičnim sprožilom in končnimima stikalaloma, označena</t>
  </si>
  <si>
    <t>tip FK-EU, dim. 600 x 350 mm</t>
  </si>
  <si>
    <t>Linijski difuzor za vtok ali odtok zraka Trox ali enakovreden z nastavljivimi valjčki, s komoro s priključki in pritrdilnim materailom, viden del barvan v barvi po RALu</t>
  </si>
  <si>
    <t>tip VSD35-4, l=1950mm, priključki 2xØ200mm</t>
  </si>
  <si>
    <t>tip VSD35-4, l=1200mm, priključki 1xØ200mm</t>
  </si>
  <si>
    <t>tip VSD35-2, l=1200mm, priključki 1xØ140mm</t>
  </si>
  <si>
    <t>tip VSD35-2, l=  600mm, priključki 1xØ125mm</t>
  </si>
  <si>
    <t>Stropni difuzor za vtok ali odtok zraka Trox ali enakovreden, s komoro s priključki in pritrdilnim materailom, viden del barvan v barvi po RALu</t>
  </si>
  <si>
    <t xml:space="preserve"> tip DLQL-T-Z-H 500x593</t>
  </si>
  <si>
    <t xml:space="preserve"> tip DLQL-T-Z-H 400x593</t>
  </si>
  <si>
    <t xml:space="preserve"> tip DLQL-T-Z-H 300x593</t>
  </si>
  <si>
    <t xml:space="preserve"> tip DLQL-T-Z-H 250x593</t>
  </si>
  <si>
    <t xml:space="preserve"> tip DLQL-T-A-H 400x593</t>
  </si>
  <si>
    <t xml:space="preserve"> tip DLQL-T-A-H 300x593</t>
  </si>
  <si>
    <t xml:space="preserve"> tip DLQL-T-A-H 250x593</t>
  </si>
  <si>
    <t>Prezračevalni ventil za odtok zraka Trox ali enakovreden, komplet s pritrdilnim materialom, viden del barvan v barvi po RALu</t>
  </si>
  <si>
    <t>tip Z-LVS, dim. Ø125</t>
  </si>
  <si>
    <t>tip LVS, dim. Ø125</t>
  </si>
  <si>
    <t>tip LVS, dim. Ø100</t>
  </si>
  <si>
    <t>Aluminijasta rešetka za vgradnjo v vratna krila Trox ali enakovredna, komplet s pritrdilnim materialom, viden del barvan v barvi po RALu</t>
  </si>
  <si>
    <t xml:space="preserve"> tip AGS, dim. 425 x 125 mm</t>
  </si>
  <si>
    <t>Regulator konstantnega pretoka Trox ali enakovreden, komplet s pritrdilnim materialom</t>
  </si>
  <si>
    <t>tip VFL, dim Ø250 mm</t>
  </si>
  <si>
    <t>tip VFL, dim Ø200 mm</t>
  </si>
  <si>
    <t>tip VFL, dim Ø160 mm</t>
  </si>
  <si>
    <t>tip VFL, dim Ø140 mm</t>
  </si>
  <si>
    <t>tip VFL, dim Ø125 mm</t>
  </si>
  <si>
    <t>tip VFL, dim Ø100 mm</t>
  </si>
  <si>
    <t>Gibka zračna cev s toplotno izolacijo za priključitev distribucijskih elementov na kanalski razvod, komplet s pritrdilnim materialom</t>
  </si>
  <si>
    <t>dim Ø250 mm</t>
  </si>
  <si>
    <t>dim Ø200 mm</t>
  </si>
  <si>
    <t>dim Ø160 mm</t>
  </si>
  <si>
    <t>dim Ø140 mm</t>
  </si>
  <si>
    <t>dim Ø125 mm</t>
  </si>
  <si>
    <t>dim Ø100 mm</t>
  </si>
  <si>
    <t>Pravokotni zračni kanali izdelani iz jeklene pocinkane pločevine, robljeni, normalno tesnjeni, razred A, po EN 1507, nad/podtlak do 1000 Pa, komplet z oblikovnimi kosi, pritrdilnim, spojnim in tesnilnim materialom</t>
  </si>
  <si>
    <t>Podporni material iz pocinkane jeklene pločevine s pritrdilnim materialom</t>
  </si>
  <si>
    <t>Toplotna izolacija zračnih kanalov z gibkimi ploščami iz sintetičnega kavčuka, območje uporabe od -50 do 110°C, požarni razred B-s3, d0 po EN 13501-1, toplotna prevodnost &lt; 0,035 WmK koefic. parozapornosti min. 10000</t>
  </si>
  <si>
    <t>debelina 25 mm.</t>
  </si>
  <si>
    <t>debelina 13 mm.</t>
  </si>
  <si>
    <t>Meritve prezračevanja</t>
  </si>
  <si>
    <t>PREZRAČEVANJE</t>
  </si>
  <si>
    <r>
      <t>m</t>
    </r>
    <r>
      <rPr>
        <vertAlign val="superscript"/>
        <sz val="11"/>
        <rFont val="Arial Narrow"/>
        <family val="2"/>
        <charset val="238"/>
      </rPr>
      <t>2</t>
    </r>
  </si>
  <si>
    <r>
      <t>vtočnim prosto tekočim ventilatrojem z EC motorjem z vosokostopnjo izkoristka in zvezno regulacijo vrtljajev skupne količine 3300 m</t>
    </r>
    <r>
      <rPr>
        <vertAlign val="superscript"/>
        <sz val="10"/>
        <rFont val="Arial Narrow"/>
        <family val="2"/>
        <charset val="238"/>
      </rPr>
      <t>3</t>
    </r>
    <r>
      <rPr>
        <sz val="10"/>
        <rFont val="Arial Narrow"/>
        <family val="2"/>
        <charset val="238"/>
      </rPr>
      <t>/h pri eksternem tlaku 400 Pa</t>
    </r>
  </si>
  <si>
    <r>
      <t>odtočnim prosto tekočim ventilatrojem z EC motorjem z vosokostopnjo izkoristka in zvezno regulacijo vrtljajev skupne količine 3300 m</t>
    </r>
    <r>
      <rPr>
        <vertAlign val="superscript"/>
        <sz val="10"/>
        <rFont val="Arial Narrow"/>
        <family val="2"/>
        <charset val="238"/>
      </rPr>
      <t>3</t>
    </r>
    <r>
      <rPr>
        <sz val="10"/>
        <rFont val="Arial Narrow"/>
        <family val="2"/>
        <charset val="238"/>
      </rPr>
      <t>/h pri eksternem tlaku 300 Pa</t>
    </r>
  </si>
  <si>
    <r>
      <t>najvišji dovoljen padec tlaka 25 Pa pri pretoku 3300 m</t>
    </r>
    <r>
      <rPr>
        <vertAlign val="superscript"/>
        <sz val="10"/>
        <rFont val="Arial Narrow"/>
        <family val="2"/>
        <charset val="238"/>
      </rPr>
      <t>3</t>
    </r>
    <r>
      <rPr>
        <sz val="10"/>
        <rFont val="Arial Narrow"/>
        <family val="2"/>
        <charset val="238"/>
      </rPr>
      <t>/h</t>
    </r>
  </si>
  <si>
    <r>
      <t>DN 32, k</t>
    </r>
    <r>
      <rPr>
        <vertAlign val="subscript"/>
        <sz val="11"/>
        <rFont val="Arial Narrow"/>
        <family val="2"/>
        <charset val="238"/>
      </rPr>
      <t>vs</t>
    </r>
    <r>
      <rPr>
        <sz val="11"/>
        <rFont val="Arial Narrow"/>
        <family val="2"/>
        <charset val="238"/>
      </rPr>
      <t>=16,0m</t>
    </r>
    <r>
      <rPr>
        <vertAlign val="superscript"/>
        <sz val="11"/>
        <rFont val="Arial Narrow"/>
        <family val="2"/>
        <charset val="238"/>
      </rPr>
      <t>3</t>
    </r>
    <r>
      <rPr>
        <sz val="11"/>
        <rFont val="Arial Narrow"/>
        <family val="2"/>
        <charset val="238"/>
      </rPr>
      <t>/h</t>
    </r>
  </si>
  <si>
    <r>
      <t>G= 4,75 m</t>
    </r>
    <r>
      <rPr>
        <vertAlign val="superscript"/>
        <sz val="11"/>
        <rFont val="Arial Narrow"/>
        <family val="2"/>
        <charset val="238"/>
      </rPr>
      <t>3</t>
    </r>
    <r>
      <rPr>
        <sz val="11"/>
        <rFont val="Arial Narrow"/>
        <family val="2"/>
        <charset val="238"/>
      </rPr>
      <t>/h, H= 54 kPa</t>
    </r>
  </si>
  <si>
    <r>
      <t>N</t>
    </r>
    <r>
      <rPr>
        <vertAlign val="subscript"/>
        <sz val="11"/>
        <rFont val="Arial Narrow"/>
        <family val="2"/>
        <charset val="238"/>
      </rPr>
      <t>m</t>
    </r>
    <r>
      <rPr>
        <sz val="11"/>
        <rFont val="Arial Narrow"/>
        <family val="2"/>
        <charset val="238"/>
      </rPr>
      <t>= 136 W, 230 V, 50 Hz</t>
    </r>
  </si>
  <si>
    <t>kvadratne pokrivne rešetke iz nerjavečega jekla, ali za vgrajeno keramiko 150 x 150 mm po izbiri investitorja ali arhitekta</t>
  </si>
  <si>
    <t>Linijska talna rešetka RF ali za vgrajeno keramiko za tuše iz:</t>
  </si>
  <si>
    <t>nastavni element s prirobnico za plitvo tankoslojno hidroizolacijo, za celotno dolžino design rešetke, višinsko nastavljiv od 48 do 146 mm z nerjavečim okvirjem</t>
  </si>
  <si>
    <t>* stoječe enoročne mešalne baterije DN15 za umivalnik s fiksnim izpustom in perlatorjem  kot npr. FIMA CARLO FRATTINI, tip F3031LXS   ali enakovredno. Maksimalni pretok vode v umivalnik, ki ni odvisen od tlaka vode, ne sme biti višji od 8 l/min in nižji od 2 l/min.
kot recimo FIMA Spillo Up, Wall mounted wash basin mixer</t>
  </si>
  <si>
    <t>stenske enoročne mešalne baterije DN15 za umivalnik s fiksnim izpustom in perlatorjem, kot recimo FIMA Spillo Up, wash basin mixer XS</t>
  </si>
  <si>
    <t>Nadpultni umivalnik sestoječ iz :</t>
  </si>
  <si>
    <t>umivalnika iz sanitarne keramike za montažo na zid oz. vgradnjo v pult kot recimo SCARABEO Thin line sfera fi 39,5</t>
  </si>
  <si>
    <t>* konzolne školjke  iz bele sanitarne keramike z zadnjim  iztokom DN 100 z RF grill pokrovom</t>
  </si>
  <si>
    <t>Konzolni TROKADERO iz:</t>
  </si>
  <si>
    <t>Nadpultni KAMNITI umivalnik sestoječ iz :</t>
  </si>
  <si>
    <t>pravokotne pokrivne rešetke iz nerjavečega jekla, ali za vgrajeno keramiko po izbiri projektanta (dimenzija cca 100x10cm (od 80-120cm)</t>
  </si>
  <si>
    <t>Dobava in montaža kompletne podometne tuš armature 
-Armatura za tuš na dva izhoda kot recimo FIMA Spilo Up Single lever shower mixer,
-podometni ventil za tuš armaturo,
-fiksna pršna glava  DN 350
-zidno držalo za fiksno pršno glavo
-finalna obdelava armatur po izboru projektanta</t>
  </si>
  <si>
    <t>umivalnika KAMNA za Hamam, okrogle oblike fi500mm, za vgradnjo nad pult</t>
  </si>
  <si>
    <t>umivalnika iz sanitarne keramike za montažo na zid oz. vgradnjo v pult cca. 22,5 x 22,5 cm, kot npr. SCARABEO, tip GLAM 22  kot recimo ScarabeoTeorema Washbasin 60 x 35</t>
  </si>
  <si>
    <t xml:space="preserve"> - Klasična prha</t>
  </si>
  <si>
    <t xml:space="preserve"> - Kompleten tuš - meglena prha</t>
  </si>
  <si>
    <t xml:space="preserve"> - Kompleten tuš - tropski dež in slap</t>
  </si>
  <si>
    <t xml:space="preserve"> - Kompleten tuš - kneipp izmenjevanje tople in hladne vode</t>
  </si>
  <si>
    <t xml:space="preserve"> - stranske šobe za tuš, kot npr. FIMA brass boday spray (1par)</t>
  </si>
  <si>
    <t>Prostostoječa INOX zunanja Prha sestoječa iz:</t>
  </si>
  <si>
    <t>Dobava in montaža kompletne prostostoječega tuša INOX za zunanjo uporabo, vključno z armaturo 
-Armatura za tuš na dva izhoda kot recimo FIMA Spilo Up Single lever shower mixer,
-podometni ventil za tuš armaturo,
-fiksna pršna glava  DN 350
-držalo za fiksno pršno glavo
-finalna obdelava armatur po izboru projektanta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</si>
</sst>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quot;.&quot;"/>
    <numFmt numFmtId="168" formatCode="#,##0.00\ _S_I_T"/>
    <numFmt numFmtId="169" formatCode="#,##0.00\ [$€-1]"/>
    <numFmt numFmtId="170" formatCode="\$#,##0_);&quot;($&quot;#,##0\)"/>
    <numFmt numFmtId="171" formatCode="_-* #,##0.00_-;\-* #,##0.00_-;_-* \-??_-;_-@_-"/>
    <numFmt numFmtId="172" formatCode="_-* #,##0.00\ _k_n_-;\-* #,##0.00\ _k_n_-;_-* &quot;-&quot;??\ _k_n_-;_-@_-"/>
    <numFmt numFmtId="173" formatCode="_-* #,##0.00\ _€_-;\-* #,##0.00\ _€_-;_-* \-??\ _€_-;_-@_-"/>
    <numFmt numFmtId="174" formatCode="_(* #,##0.00_);_(* \(#,##0.00\);_(* \-??_);_(@_)"/>
    <numFmt numFmtId="175" formatCode="_-* #,##0.00\ _k_n_-;\-* #,##0.00\ _k_n_-;_-* \-??\ _k_n_-;_-@_-"/>
    <numFmt numFmtId="176" formatCode="_-* #,##0.00&quot; kn&quot;_-;\-* #,##0.00&quot; kn&quot;_-;_-* \-??&quot; kn&quot;_-;_-@_-"/>
    <numFmt numFmtId="177" formatCode="_-* #,##0.00\ &quot;kn&quot;_-;\-* #,##0.00\ &quot;kn&quot;_-;_-* &quot;-&quot;??\ &quot;kn&quot;_-;_-@_-"/>
    <numFmt numFmtId="178" formatCode="0.00_)"/>
    <numFmt numFmtId="179" formatCode="_-&quot;€&quot;\ * #,##0.00_-;\-&quot;€&quot;\ * #,##0.00_-;_-&quot;€&quot;\ * &quot;-&quot;??_-;_-@_-"/>
    <numFmt numFmtId="180" formatCode="_-* #,##0.00\ _S_I_T_-;\-* #,##0.00\ _S_I_T_-;_-* \-??\ _S_I_T_-;_-@_-"/>
    <numFmt numFmtId="181" formatCode="#."/>
    <numFmt numFmtId="182" formatCode="#,##0.00&quot;       &quot;;\-#,##0.00&quot;       &quot;;&quot; -&quot;#&quot;       &quot;;@\ "/>
    <numFmt numFmtId="183" formatCode="&quot;VK-A&quot;0"/>
    <numFmt numFmtId="184" formatCode="&quot;VK-B&quot;0"/>
    <numFmt numFmtId="185" formatCode="&quot;VK-C&quot;0"/>
    <numFmt numFmtId="186" formatCode="0.0"/>
    <numFmt numFmtId="187" formatCode="* #,##0.00\ [$€-424]\ ;\-* #,##0.00\ [$€-424]\ ;* \-#\ [$€-424]\ ;@\ "/>
    <numFmt numFmtId="188" formatCode="#,##0.00\ &quot;€&quot;"/>
  </numFmts>
  <fonts count="94">
    <font>
      <sz val="10"/>
      <name val="Arial"/>
      <charset val="238"/>
    </font>
    <font>
      <sz val="10"/>
      <name val="Arial"/>
      <family val="2"/>
      <charset val="238"/>
    </font>
    <font>
      <u/>
      <sz val="10"/>
      <color indexed="12"/>
      <name val="Arial"/>
      <family val="2"/>
      <charset val="238"/>
    </font>
    <font>
      <sz val="10"/>
      <name val="Arial"/>
      <family val="2"/>
      <charset val="238"/>
    </font>
    <font>
      <sz val="10"/>
      <name val="Arial"/>
      <family val="2"/>
      <charset val="238"/>
    </font>
    <font>
      <sz val="10"/>
      <name val="Arial CE"/>
      <charset val="238"/>
    </font>
    <font>
      <sz val="10"/>
      <name val="Arial"/>
      <family val="2"/>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8"/>
      <name val="Calibri"/>
      <family val="2"/>
      <charset val="238"/>
    </font>
    <font>
      <sz val="11"/>
      <name val="Calibri"/>
      <family val="2"/>
      <charset val="238"/>
    </font>
    <font>
      <sz val="8"/>
      <name val="Arial"/>
      <family val="2"/>
      <charset val="238"/>
    </font>
    <font>
      <sz val="9"/>
      <name val="Courier New CE"/>
      <family val="3"/>
      <charset val="238"/>
    </font>
    <font>
      <sz val="10"/>
      <name val="Arial CE"/>
      <family val="2"/>
      <charset val="238"/>
    </font>
    <font>
      <sz val="10"/>
      <name val="Helv"/>
      <charset val="204"/>
    </font>
    <font>
      <sz val="10"/>
      <name val="Arial"/>
      <family val="2"/>
      <charset val="204"/>
    </font>
    <font>
      <sz val="10"/>
      <name val="Helv"/>
    </font>
    <font>
      <b/>
      <sz val="10"/>
      <name val="MS Sans Serif"/>
      <family val="2"/>
      <charset val="238"/>
    </font>
    <font>
      <sz val="8"/>
      <name val="Times New Roman"/>
      <family val="1"/>
      <charset val="238"/>
    </font>
    <font>
      <sz val="8"/>
      <name val="Arial"/>
      <family val="2"/>
    </font>
    <font>
      <b/>
      <sz val="12"/>
      <name val="Arial CE"/>
      <family val="2"/>
      <charset val="238"/>
    </font>
    <font>
      <sz val="10"/>
      <name val="Times New Roman CE"/>
      <family val="1"/>
      <charset val="238"/>
    </font>
    <font>
      <sz val="12"/>
      <name val="Times New Roman CE"/>
      <family val="1"/>
      <charset val="238"/>
    </font>
    <font>
      <sz val="10"/>
      <color indexed="8"/>
      <name val="Century Gothic"/>
      <family val="2"/>
      <charset val="238"/>
    </font>
    <font>
      <b/>
      <i/>
      <sz val="16"/>
      <name val="Arial"/>
      <family val="2"/>
    </font>
    <font>
      <b/>
      <i/>
      <sz val="16"/>
      <name val="Arial"/>
      <family val="2"/>
      <charset val="238"/>
    </font>
    <font>
      <sz val="11"/>
      <color indexed="8"/>
      <name val="Calibri"/>
      <family val="2"/>
    </font>
    <font>
      <sz val="11"/>
      <name val="Arial"/>
      <family val="2"/>
      <charset val="238"/>
    </font>
    <font>
      <sz val="10"/>
      <name val="Verdana"/>
      <family val="2"/>
      <charset val="238"/>
    </font>
    <font>
      <sz val="11"/>
      <name val="Arial"/>
      <family val="2"/>
    </font>
    <font>
      <sz val="12"/>
      <color indexed="8"/>
      <name val="Arial"/>
      <family val="2"/>
    </font>
    <font>
      <sz val="10"/>
      <color indexed="8"/>
      <name val="Arial"/>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63"/>
      <name val="Arial"/>
      <family val="2"/>
      <charset val="238"/>
    </font>
    <font>
      <b/>
      <sz val="10"/>
      <color indexed="8"/>
      <name val="Arial"/>
      <family val="2"/>
      <charset val="238"/>
    </font>
    <font>
      <sz val="10"/>
      <color indexed="10"/>
      <name val="Arial"/>
      <family val="2"/>
      <charset val="238"/>
    </font>
    <font>
      <sz val="9"/>
      <name val="Futura Prins"/>
    </font>
    <font>
      <sz val="10"/>
      <name val="Arial CE"/>
    </font>
    <font>
      <u/>
      <sz val="10"/>
      <color theme="10"/>
      <name val="Arial"/>
      <family val="2"/>
      <charset val="238"/>
    </font>
    <font>
      <sz val="11"/>
      <color theme="1"/>
      <name val="Calibri"/>
      <family val="2"/>
      <charset val="238"/>
      <scheme val="minor"/>
    </font>
    <font>
      <sz val="11"/>
      <name val="Calibri"/>
      <family val="2"/>
      <charset val="238"/>
      <scheme val="minor"/>
    </font>
    <font>
      <sz val="11"/>
      <color indexed="8"/>
      <name val="Arial CE1"/>
      <charset val="238"/>
    </font>
    <font>
      <sz val="10"/>
      <color indexed="8"/>
      <name val="Arial"/>
      <family val="2"/>
    </font>
    <font>
      <sz val="11"/>
      <color indexed="8"/>
      <name val="Arial"/>
      <family val="2"/>
    </font>
    <font>
      <sz val="10"/>
      <name val="Arial"/>
      <family val="2"/>
      <charset val="238"/>
    </font>
    <font>
      <b/>
      <sz val="11"/>
      <name val="Arial Narrow"/>
      <family val="2"/>
      <charset val="238"/>
    </font>
    <font>
      <sz val="11"/>
      <name val="Arial Narrow"/>
      <family val="2"/>
      <charset val="238"/>
    </font>
    <font>
      <sz val="11"/>
      <color indexed="8"/>
      <name val="Arial Narrow"/>
      <family val="2"/>
      <charset val="238"/>
    </font>
    <font>
      <sz val="11"/>
      <color theme="1"/>
      <name val="Arial Narrow"/>
      <family val="2"/>
      <charset val="238"/>
    </font>
    <font>
      <sz val="10"/>
      <name val="Arial Narrow"/>
      <family val="2"/>
      <charset val="238"/>
    </font>
    <font>
      <b/>
      <sz val="10"/>
      <name val="Arial Narrow"/>
      <family val="2"/>
      <charset val="238"/>
    </font>
    <font>
      <u/>
      <sz val="10"/>
      <name val="Arial Narrow"/>
      <family val="2"/>
      <charset val="238"/>
    </font>
    <font>
      <sz val="10"/>
      <color rgb="FFFF0000"/>
      <name val="Arial Narrow"/>
      <family val="2"/>
      <charset val="238"/>
    </font>
    <font>
      <sz val="10"/>
      <color indexed="8"/>
      <name val="Arial Narrow"/>
      <family val="2"/>
      <charset val="238"/>
    </font>
    <font>
      <sz val="10"/>
      <color rgb="FF00B050"/>
      <name val="Arial Narrow"/>
      <family val="2"/>
      <charset val="238"/>
    </font>
    <font>
      <b/>
      <u/>
      <sz val="10"/>
      <name val="Arial Narrow"/>
      <family val="2"/>
      <charset val="238"/>
    </font>
    <font>
      <i/>
      <sz val="10"/>
      <name val="Arial Narrow"/>
      <family val="2"/>
      <charset val="238"/>
    </font>
    <font>
      <vertAlign val="superscript"/>
      <sz val="10"/>
      <name val="Arial Narrow"/>
      <family val="2"/>
      <charset val="238"/>
    </font>
    <font>
      <vertAlign val="subscript"/>
      <sz val="10"/>
      <name val="Arial Narrow"/>
      <family val="2"/>
      <charset val="238"/>
    </font>
    <font>
      <sz val="12"/>
      <name val="SLO_Dutch"/>
      <charset val="238"/>
    </font>
    <font>
      <vertAlign val="superscript"/>
      <sz val="11"/>
      <name val="Arial Narrow"/>
      <family val="2"/>
      <charset val="238"/>
    </font>
    <font>
      <sz val="10"/>
      <color theme="1"/>
      <name val="Arial Narrow"/>
      <family val="2"/>
      <charset val="238"/>
    </font>
    <font>
      <vertAlign val="subscript"/>
      <sz val="11"/>
      <name val="Arial Narrow"/>
      <family val="2"/>
      <charset val="238"/>
    </font>
    <font>
      <sz val="10"/>
      <color rgb="FF000000"/>
      <name val="Arial Narrow"/>
      <family val="2"/>
      <charset val="238"/>
    </font>
  </fonts>
  <fills count="52">
    <fill>
      <patternFill patternType="none"/>
    </fill>
    <fill>
      <patternFill patternType="gray125"/>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6"/>
      </patternFill>
    </fill>
    <fill>
      <patternFill patternType="solid">
        <fgColor indexed="26"/>
        <bgColor indexed="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26"/>
        <bgColor indexed="43"/>
      </patternFill>
    </fill>
    <fill>
      <patternFill patternType="solid">
        <fgColor indexed="43"/>
      </patternFill>
    </fill>
    <fill>
      <patternFill patternType="solid">
        <fgColor indexed="43"/>
        <bgColor indexed="26"/>
      </patternFill>
    </fill>
    <fill>
      <patternFill patternType="solid">
        <fgColor rgb="FFFFFFCC"/>
      </patternFill>
    </fill>
    <fill>
      <patternFill patternType="solid">
        <fgColor theme="9" tint="-0.249977111117893"/>
        <bgColor indexed="64"/>
      </patternFill>
    </fill>
    <fill>
      <patternFill patternType="solid">
        <fgColor theme="9"/>
        <bgColor indexed="64"/>
      </patternFill>
    </fill>
    <fill>
      <patternFill patternType="solid">
        <fgColor theme="9" tint="0.39997558519241921"/>
        <bgColor indexed="64"/>
      </patternFill>
    </fill>
    <fill>
      <patternFill patternType="solid">
        <fgColor theme="9" tint="0.59999389629810485"/>
        <bgColor indexed="64"/>
      </patternFill>
    </fill>
  </fills>
  <borders count="17">
    <border>
      <left/>
      <right/>
      <top/>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s>
  <cellStyleXfs count="1452">
    <xf numFmtId="0" fontId="0" fillId="0" borderId="0"/>
    <xf numFmtId="0" fontId="29" fillId="0" borderId="0"/>
    <xf numFmtId="0" fontId="30" fillId="0" borderId="0"/>
    <xf numFmtId="0" fontId="29" fillId="0" borderId="0"/>
    <xf numFmtId="0" fontId="31" fillId="0" borderId="0"/>
    <xf numFmtId="0" fontId="6" fillId="0" borderId="0"/>
    <xf numFmtId="0" fontId="6" fillId="0" borderId="0"/>
    <xf numFmtId="0" fontId="31" fillId="0" borderId="0"/>
    <xf numFmtId="168" fontId="7" fillId="3" borderId="0" applyBorder="0" applyProtection="0">
      <alignment horizontal="left" vertical="top" wrapText="1"/>
    </xf>
    <xf numFmtId="168" fontId="7" fillId="5" borderId="0" applyBorder="0" applyProtection="0">
      <alignment horizontal="left" vertical="top" wrapText="1"/>
    </xf>
    <xf numFmtId="168" fontId="7" fillId="7" borderId="0" applyBorder="0" applyProtection="0">
      <alignment horizontal="left" vertical="top" wrapText="1"/>
    </xf>
    <xf numFmtId="168" fontId="7" fillId="9" borderId="0" applyBorder="0" applyProtection="0">
      <alignment horizontal="left" vertical="top" wrapText="1"/>
    </xf>
    <xf numFmtId="168" fontId="7" fillId="11" borderId="0" applyBorder="0" applyProtection="0">
      <alignment horizontal="left" vertical="top" wrapText="1"/>
    </xf>
    <xf numFmtId="168" fontId="7" fillId="13" borderId="0" applyBorder="0" applyProtection="0">
      <alignment horizontal="left" vertical="top" wrapText="1"/>
    </xf>
    <xf numFmtId="0" fontId="46"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2" borderId="0" applyNumberFormat="0" applyBorder="0" applyAlignment="0" applyProtection="0"/>
    <xf numFmtId="168" fontId="7" fillId="3" borderId="0" applyBorder="0" applyProtection="0">
      <alignment horizontal="left" vertical="top" wrapText="1"/>
    </xf>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46"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4" borderId="0" applyNumberFormat="0" applyBorder="0" applyAlignment="0" applyProtection="0"/>
    <xf numFmtId="168" fontId="7" fillId="5" borderId="0" applyBorder="0" applyProtection="0">
      <alignment horizontal="left" vertical="top" wrapText="1"/>
    </xf>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46"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 borderId="0" applyNumberFormat="0" applyBorder="0" applyAlignment="0" applyProtection="0"/>
    <xf numFmtId="168" fontId="7" fillId="7" borderId="0" applyBorder="0" applyProtection="0">
      <alignment horizontal="left" vertical="top" wrapText="1"/>
    </xf>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46"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8" borderId="0" applyNumberFormat="0" applyBorder="0" applyAlignment="0" applyProtection="0"/>
    <xf numFmtId="168" fontId="7" fillId="9" borderId="0" applyBorder="0" applyProtection="0">
      <alignment horizontal="left" vertical="top" wrapText="1"/>
    </xf>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6"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168" fontId="7" fillId="11" borderId="0" applyBorder="0" applyProtection="0">
      <alignment horizontal="left" vertical="top" wrapText="1"/>
    </xf>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46"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2" borderId="0" applyNumberFormat="0" applyBorder="0" applyAlignment="0" applyProtection="0"/>
    <xf numFmtId="168" fontId="7" fillId="13" borderId="0" applyBorder="0" applyProtection="0">
      <alignment horizontal="left" vertical="top" wrapText="1"/>
    </xf>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168" fontId="7" fillId="15" borderId="0" applyBorder="0" applyProtection="0">
      <alignment horizontal="left" vertical="top" wrapText="1"/>
    </xf>
    <xf numFmtId="168" fontId="7" fillId="17" borderId="0" applyBorder="0" applyProtection="0">
      <alignment horizontal="left" vertical="top" wrapText="1"/>
    </xf>
    <xf numFmtId="168" fontId="7" fillId="19" borderId="0" applyBorder="0" applyProtection="0">
      <alignment horizontal="left" vertical="top" wrapText="1"/>
    </xf>
    <xf numFmtId="168" fontId="7" fillId="9" borderId="0" applyBorder="0" applyProtection="0">
      <alignment horizontal="left" vertical="top" wrapText="1"/>
    </xf>
    <xf numFmtId="168" fontId="7" fillId="15" borderId="0" applyBorder="0" applyProtection="0">
      <alignment horizontal="left" vertical="top" wrapText="1"/>
    </xf>
    <xf numFmtId="168" fontId="7" fillId="21" borderId="0" applyBorder="0" applyProtection="0">
      <alignment horizontal="left" vertical="top" wrapText="1"/>
    </xf>
    <xf numFmtId="0" fontId="46"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168" fontId="7" fillId="15" borderId="0" applyBorder="0" applyProtection="0">
      <alignment horizontal="left" vertical="top" wrapText="1"/>
    </xf>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6"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6" borderId="0" applyNumberFormat="0" applyBorder="0" applyAlignment="0" applyProtection="0"/>
    <xf numFmtId="168" fontId="7" fillId="17" borderId="0" applyBorder="0" applyProtection="0">
      <alignment horizontal="left" vertical="top" wrapText="1"/>
    </xf>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6"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168" fontId="7" fillId="19" borderId="0" applyBorder="0" applyProtection="0">
      <alignment horizontal="left" vertical="top" wrapText="1"/>
    </xf>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6"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8" borderId="0" applyNumberFormat="0" applyBorder="0" applyAlignment="0" applyProtection="0"/>
    <xf numFmtId="168" fontId="7" fillId="9" borderId="0" applyBorder="0" applyProtection="0">
      <alignment horizontal="left" vertical="top" wrapText="1"/>
    </xf>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6"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168" fontId="7" fillId="15" borderId="0" applyBorder="0" applyProtection="0">
      <alignment horizontal="left" vertical="top" wrapText="1"/>
    </xf>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6" fillId="20"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0" borderId="0" applyNumberFormat="0" applyBorder="0" applyAlignment="0" applyProtection="0"/>
    <xf numFmtId="168" fontId="7" fillId="21" borderId="0" applyBorder="0" applyProtection="0">
      <alignment horizontal="left" vertical="top" wrapText="1"/>
    </xf>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168" fontId="8" fillId="23" borderId="0" applyBorder="0" applyProtection="0">
      <alignment horizontal="left" vertical="top" wrapText="1"/>
    </xf>
    <xf numFmtId="168" fontId="8" fillId="17" borderId="0" applyBorder="0" applyProtection="0">
      <alignment horizontal="left" vertical="top" wrapText="1"/>
    </xf>
    <xf numFmtId="168" fontId="8" fillId="19" borderId="0" applyBorder="0" applyProtection="0">
      <alignment horizontal="left" vertical="top" wrapText="1"/>
    </xf>
    <xf numFmtId="168" fontId="8" fillId="25" borderId="0" applyBorder="0" applyProtection="0">
      <alignment horizontal="left" vertical="top" wrapText="1"/>
    </xf>
    <xf numFmtId="168" fontId="8" fillId="27" borderId="0" applyBorder="0" applyProtection="0">
      <alignment horizontal="left" vertical="top" wrapText="1"/>
    </xf>
    <xf numFmtId="168" fontId="8" fillId="29" borderId="0" applyBorder="0" applyProtection="0">
      <alignment horizontal="left" vertical="top" wrapText="1"/>
    </xf>
    <xf numFmtId="0" fontId="47" fillId="2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2" borderId="0" applyNumberFormat="0" applyBorder="0" applyAlignment="0" applyProtection="0"/>
    <xf numFmtId="168" fontId="8" fillId="23" borderId="0" applyBorder="0" applyProtection="0">
      <alignment horizontal="left" vertical="top" wrapText="1"/>
    </xf>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47"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6" borderId="0" applyNumberFormat="0" applyBorder="0" applyAlignment="0" applyProtection="0"/>
    <xf numFmtId="168" fontId="8" fillId="17" borderId="0" applyBorder="0" applyProtection="0">
      <alignment horizontal="left" vertical="top" wrapText="1"/>
    </xf>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47"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168" fontId="8" fillId="19" borderId="0" applyBorder="0" applyProtection="0">
      <alignment horizontal="left" vertical="top" wrapText="1"/>
    </xf>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47" fillId="24"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168" fontId="8" fillId="25" borderId="0" applyBorder="0" applyProtection="0">
      <alignment horizontal="left" vertical="top" wrapText="1"/>
    </xf>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47" fillId="26"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6" borderId="0" applyNumberFormat="0" applyBorder="0" applyAlignment="0" applyProtection="0"/>
    <xf numFmtId="168" fontId="8" fillId="27" borderId="0" applyBorder="0" applyProtection="0">
      <alignment horizontal="left" vertical="top" wrapText="1"/>
    </xf>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47" fillId="28"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8" borderId="0" applyNumberFormat="0" applyBorder="0" applyAlignment="0" applyProtection="0"/>
    <xf numFmtId="168" fontId="8" fillId="29" borderId="0" applyBorder="0" applyProtection="0">
      <alignment horizontal="left" vertical="top" wrapText="1"/>
    </xf>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47" fillId="30"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168" fontId="8" fillId="31" borderId="0" applyBorder="0" applyProtection="0">
      <alignment horizontal="left" vertical="top" wrapText="1"/>
    </xf>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47" fillId="32"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2" borderId="0" applyNumberFormat="0" applyBorder="0" applyAlignment="0" applyProtection="0"/>
    <xf numFmtId="168" fontId="8" fillId="33" borderId="0" applyBorder="0" applyProtection="0">
      <alignment horizontal="left" vertical="top" wrapText="1"/>
    </xf>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47" fillId="34"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4" borderId="0" applyNumberFormat="0" applyBorder="0" applyAlignment="0" applyProtection="0"/>
    <xf numFmtId="168" fontId="8" fillId="35" borderId="0" applyBorder="0" applyProtection="0">
      <alignment horizontal="left" vertical="top" wrapText="1"/>
    </xf>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47" fillId="24"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168" fontId="8" fillId="25" borderId="0" applyBorder="0" applyProtection="0">
      <alignment horizontal="left" vertical="top" wrapText="1"/>
    </xf>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47" fillId="26"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6" borderId="0" applyNumberFormat="0" applyBorder="0" applyAlignment="0" applyProtection="0"/>
    <xf numFmtId="168" fontId="8" fillId="27" borderId="0" applyBorder="0" applyProtection="0">
      <alignment horizontal="left" vertical="top" wrapText="1"/>
    </xf>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47"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168" fontId="8" fillId="37" borderId="0" applyBorder="0" applyProtection="0">
      <alignment horizontal="left" vertical="top" wrapText="1"/>
    </xf>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48" fillId="4"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4" borderId="0" applyNumberFormat="0" applyBorder="0" applyAlignment="0" applyProtection="0"/>
    <xf numFmtId="168" fontId="21" fillId="5" borderId="0" applyBorder="0" applyProtection="0">
      <alignment horizontal="left" vertical="top" wrapText="1"/>
    </xf>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6" fillId="39" borderId="1" applyNumberFormat="0" applyAlignment="0" applyProtection="0"/>
    <xf numFmtId="0" fontId="6" fillId="39" borderId="1" applyNumberFormat="0" applyAlignment="0" applyProtection="0"/>
    <xf numFmtId="0" fontId="6" fillId="39" borderId="1" applyNumberForma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3" fillId="38" borderId="1" applyNumberFormat="0" applyFont="0" applyAlignment="0" applyProtection="0"/>
    <xf numFmtId="0" fontId="6" fillId="39" borderId="1" applyNumberFormat="0" applyAlignment="0" applyProtection="0"/>
    <xf numFmtId="170" fontId="32" fillId="0" borderId="2" applyAlignment="0" applyProtection="0"/>
    <xf numFmtId="0" fontId="49" fillId="40" borderId="3" applyNumberFormat="0" applyAlignment="0" applyProtection="0"/>
    <xf numFmtId="0" fontId="20" fillId="41" borderId="3" applyNumberFormat="0" applyAlignment="0" applyProtection="0"/>
    <xf numFmtId="0" fontId="20" fillId="41" borderId="3" applyNumberFormat="0" applyAlignment="0" applyProtection="0"/>
    <xf numFmtId="0" fontId="20" fillId="40" borderId="3" applyNumberFormat="0" applyAlignment="0" applyProtection="0"/>
    <xf numFmtId="168" fontId="20" fillId="41" borderId="3" applyProtection="0">
      <alignment horizontal="left" vertical="top" wrapText="1"/>
    </xf>
    <xf numFmtId="0" fontId="20" fillId="41" borderId="3" applyNumberFormat="0" applyAlignment="0" applyProtection="0"/>
    <xf numFmtId="0" fontId="20" fillId="41" borderId="3" applyNumberFormat="0" applyAlignment="0" applyProtection="0"/>
    <xf numFmtId="0" fontId="20" fillId="41" borderId="3" applyNumberFormat="0" applyAlignment="0" applyProtection="0"/>
    <xf numFmtId="0" fontId="20" fillId="41" borderId="3" applyNumberFormat="0" applyAlignment="0" applyProtection="0"/>
    <xf numFmtId="0" fontId="20" fillId="41" borderId="3" applyNumberFormat="0" applyAlignment="0" applyProtection="0"/>
    <xf numFmtId="0" fontId="20" fillId="41" borderId="3" applyNumberFormat="0" applyAlignment="0" applyProtection="0"/>
    <xf numFmtId="0" fontId="20" fillId="41" borderId="3" applyNumberFormat="0" applyAlignment="0" applyProtection="0"/>
    <xf numFmtId="0" fontId="20" fillId="41" borderId="3" applyNumberFormat="0" applyAlignment="0" applyProtection="0"/>
    <xf numFmtId="0" fontId="50" fillId="42" borderId="4" applyNumberFormat="0" applyAlignment="0" applyProtection="0"/>
    <xf numFmtId="0" fontId="19" fillId="43" borderId="4" applyNumberFormat="0" applyAlignment="0" applyProtection="0"/>
    <xf numFmtId="0" fontId="19" fillId="43" borderId="4" applyNumberFormat="0" applyAlignment="0" applyProtection="0"/>
    <xf numFmtId="0" fontId="19" fillId="42" borderId="4" applyNumberFormat="0" applyAlignment="0" applyProtection="0"/>
    <xf numFmtId="168" fontId="19" fillId="43" borderId="4" applyProtection="0">
      <alignment horizontal="left" vertical="top" wrapText="1"/>
    </xf>
    <xf numFmtId="0" fontId="19" fillId="43" borderId="4" applyNumberFormat="0" applyAlignment="0" applyProtection="0"/>
    <xf numFmtId="0" fontId="19" fillId="43" borderId="4" applyNumberFormat="0" applyAlignment="0" applyProtection="0"/>
    <xf numFmtId="0" fontId="19" fillId="43" borderId="4" applyNumberFormat="0" applyAlignment="0" applyProtection="0"/>
    <xf numFmtId="0" fontId="19" fillId="43" borderId="4" applyNumberFormat="0" applyAlignment="0" applyProtection="0"/>
    <xf numFmtId="0" fontId="19" fillId="43" borderId="4" applyNumberFormat="0" applyAlignment="0" applyProtection="0"/>
    <xf numFmtId="0" fontId="19" fillId="43" borderId="4" applyNumberFormat="0" applyAlignment="0" applyProtection="0"/>
    <xf numFmtId="0" fontId="19" fillId="43" borderId="4" applyNumberFormat="0" applyAlignment="0" applyProtection="0"/>
    <xf numFmtId="0" fontId="19" fillId="43" borderId="4" applyNumberFormat="0" applyAlignment="0" applyProtection="0"/>
    <xf numFmtId="4" fontId="33" fillId="0" borderId="0">
      <alignment horizontal="right"/>
      <protection locked="0"/>
    </xf>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66"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80" fontId="3" fillId="0" borderId="0" applyFill="0" applyBorder="0" applyProtection="0">
      <alignment horizontal="left" vertical="top" wrapText="1"/>
    </xf>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80" fontId="3" fillId="0" borderId="0" applyFill="0" applyBorder="0" applyProtection="0">
      <alignment horizontal="left" vertical="top" wrapText="1"/>
    </xf>
    <xf numFmtId="171" fontId="3" fillId="0" borderId="0" applyFont="0" applyFill="0" applyBorder="0" applyAlignment="0" applyProtection="0"/>
    <xf numFmtId="172" fontId="3" fillId="0" borderId="0" applyFont="0" applyFill="0" applyBorder="0" applyAlignment="0" applyProtection="0"/>
    <xf numFmtId="166"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2" fontId="3" fillId="0" borderId="0" applyFont="0" applyFill="0" applyBorder="0" applyAlignment="0" applyProtection="0"/>
    <xf numFmtId="175" fontId="3" fillId="0" borderId="0" applyFill="0" applyBorder="0" applyAlignment="0" applyProtection="0"/>
    <xf numFmtId="172" fontId="3" fillId="0" borderId="0" applyFont="0" applyFill="0" applyBorder="0" applyAlignment="0" applyProtection="0"/>
    <xf numFmtId="172" fontId="7"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2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7" fontId="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9" fillId="6" borderId="0" applyNumberFormat="0" applyBorder="0" applyAlignment="0" applyProtection="0"/>
    <xf numFmtId="168" fontId="9" fillId="7" borderId="0" applyBorder="0" applyProtection="0">
      <alignment horizontal="left" vertical="top" wrapText="1"/>
    </xf>
    <xf numFmtId="0" fontId="66" fillId="0" borderId="5" applyAlignment="0"/>
    <xf numFmtId="179" fontId="3" fillId="0" borderId="0" applyFont="0" applyFill="0" applyBorder="0" applyAlignment="0" applyProtection="0"/>
    <xf numFmtId="0" fontId="27" fillId="0" borderId="0"/>
    <xf numFmtId="0" fontId="51" fillId="0" borderId="0" applyNumberFormat="0" applyFill="0" applyBorder="0" applyAlignment="0" applyProtection="0"/>
    <xf numFmtId="0" fontId="17" fillId="0" borderId="0" applyNumberFormat="0" applyFill="0" applyBorder="0" applyAlignment="0" applyProtection="0"/>
    <xf numFmtId="168" fontId="17" fillId="0" borderId="0" applyFill="0" applyBorder="0" applyProtection="0">
      <alignment horizontal="left" vertical="top" wrapText="1"/>
    </xf>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52"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168" fontId="9" fillId="7" borderId="0" applyBorder="0" applyProtection="0">
      <alignment horizontal="left" vertical="top" wrapText="1"/>
    </xf>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 borderId="0" applyNumberFormat="0" applyBorder="0" applyAlignment="0" applyProtection="0"/>
    <xf numFmtId="0" fontId="34" fillId="41" borderId="0" applyNumberFormat="0" applyBorder="0" applyAlignment="0" applyProtection="0"/>
    <xf numFmtId="0" fontId="26" fillId="41" borderId="0" applyNumberFormat="0" applyBorder="0" applyAlignment="0" applyProtection="0"/>
    <xf numFmtId="0" fontId="35" fillId="0" borderId="0"/>
    <xf numFmtId="0" fontId="53" fillId="0" borderId="6" applyNumberFormat="0" applyFill="0" applyAlignment="0" applyProtection="0"/>
    <xf numFmtId="0" fontId="12" fillId="0" borderId="6" applyNumberFormat="0" applyFill="0" applyAlignment="0" applyProtection="0"/>
    <xf numFmtId="168" fontId="12" fillId="0" borderId="6" applyFill="0" applyProtection="0">
      <alignment horizontal="left" vertical="top" wrapText="1"/>
    </xf>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54" fillId="0" borderId="7" applyNumberFormat="0" applyFill="0" applyAlignment="0" applyProtection="0"/>
    <xf numFmtId="0" fontId="13" fillId="0" borderId="7" applyNumberFormat="0" applyFill="0" applyAlignment="0" applyProtection="0"/>
    <xf numFmtId="168" fontId="13" fillId="0" borderId="7" applyFill="0" applyProtection="0">
      <alignment horizontal="left" vertical="top" wrapText="1"/>
    </xf>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55" fillId="0" borderId="8" applyNumberFormat="0" applyFill="0" applyAlignment="0" applyProtection="0"/>
    <xf numFmtId="0" fontId="14" fillId="0" borderId="8" applyNumberFormat="0" applyFill="0" applyAlignment="0" applyProtection="0"/>
    <xf numFmtId="168" fontId="14" fillId="0" borderId="8" applyFill="0" applyProtection="0">
      <alignment horizontal="left" vertical="top" wrapText="1"/>
    </xf>
    <xf numFmtId="0" fontId="14" fillId="0" borderId="8"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55" fillId="0" borderId="0" applyNumberFormat="0" applyFill="0" applyBorder="0" applyAlignment="0" applyProtection="0"/>
    <xf numFmtId="0" fontId="14" fillId="0" borderId="0" applyNumberFormat="0" applyFill="0" applyBorder="0" applyAlignment="0" applyProtection="0"/>
    <xf numFmtId="168" fontId="14" fillId="0" borderId="0" applyFill="0" applyBorder="0" applyProtection="0">
      <alignment horizontal="left" vertical="top" wrapText="1"/>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68" fillId="0" borderId="0" applyNumberFormat="0" applyFill="0" applyBorder="0" applyAlignment="0" applyProtection="0"/>
    <xf numFmtId="0" fontId="2" fillId="0" borderId="0" applyNumberFormat="0" applyFill="0" applyBorder="0" applyAlignment="0" applyProtection="0"/>
    <xf numFmtId="0" fontId="68" fillId="0" borderId="0" applyNumberFormat="0" applyFill="0" applyBorder="0" applyAlignment="0" applyProtection="0">
      <alignment vertical="top"/>
      <protection locked="0"/>
    </xf>
    <xf numFmtId="0" fontId="56" fillId="12" borderId="3" applyNumberFormat="0" applyAlignment="0" applyProtection="0"/>
    <xf numFmtId="0" fontId="34" fillId="39" borderId="0" applyNumberFormat="0" applyBorder="0" applyAlignment="0" applyProtection="0"/>
    <xf numFmtId="0" fontId="34" fillId="39" borderId="0" applyNumberFormat="0" applyBorder="0" applyAlignment="0" applyProtection="0"/>
    <xf numFmtId="0" fontId="26" fillId="44" borderId="0" applyNumberFormat="0" applyBorder="0" applyAlignment="0" applyProtection="0"/>
    <xf numFmtId="0" fontId="34" fillId="44" borderId="0" applyNumberFormat="0" applyBorder="0" applyAlignment="0" applyProtection="0"/>
    <xf numFmtId="0" fontId="22" fillId="12" borderId="3" applyNumberFormat="0" applyAlignment="0" applyProtection="0"/>
    <xf numFmtId="0" fontId="22" fillId="12" borderId="3" applyNumberFormat="0" applyAlignment="0" applyProtection="0"/>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2" borderId="3" applyNumberFormat="0" applyAlignment="0" applyProtection="0"/>
    <xf numFmtId="168" fontId="22" fillId="13" borderId="3" applyProtection="0">
      <alignment horizontal="left" vertical="top" wrapText="1"/>
    </xf>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3" borderId="3" applyNumberFormat="0" applyAlignment="0" applyProtection="0"/>
    <xf numFmtId="0" fontId="22" fillId="12" borderId="3" applyNumberFormat="0" applyAlignment="0" applyProtection="0"/>
    <xf numFmtId="0" fontId="22" fillId="12" borderId="3" applyNumberFormat="0" applyAlignment="0" applyProtection="0"/>
    <xf numFmtId="0" fontId="22" fillId="13" borderId="3" applyNumberFormat="0" applyAlignment="0" applyProtection="0"/>
    <xf numFmtId="0" fontId="22" fillId="13" borderId="3" applyNumberFormat="0" applyAlignment="0" applyProtection="0"/>
    <xf numFmtId="0" fontId="22" fillId="12" borderId="3" applyNumberFormat="0" applyAlignment="0" applyProtection="0"/>
    <xf numFmtId="0" fontId="22" fillId="13" borderId="3" applyNumberFormat="0" applyAlignment="0" applyProtection="0"/>
    <xf numFmtId="0" fontId="22" fillId="13" borderId="3" applyNumberFormat="0" applyAlignment="0" applyProtection="0"/>
    <xf numFmtId="0" fontId="22" fillId="12" borderId="3" applyNumberFormat="0" applyAlignment="0" applyProtection="0"/>
    <xf numFmtId="0" fontId="22" fillId="13" borderId="3" applyNumberFormat="0" applyAlignment="0" applyProtection="0"/>
    <xf numFmtId="0" fontId="22" fillId="13" borderId="3" applyNumberFormat="0" applyAlignment="0" applyProtection="0"/>
    <xf numFmtId="0" fontId="22" fillId="12" borderId="3" applyNumberFormat="0" applyAlignment="0" applyProtection="0"/>
    <xf numFmtId="0" fontId="22" fillId="13" borderId="3" applyNumberFormat="0" applyAlignment="0" applyProtection="0"/>
    <xf numFmtId="0" fontId="22" fillId="13" borderId="3" applyNumberFormat="0" applyAlignment="0" applyProtection="0"/>
    <xf numFmtId="0" fontId="22" fillId="12" borderId="3" applyNumberFormat="0" applyAlignment="0" applyProtection="0"/>
    <xf numFmtId="0" fontId="22" fillId="12" borderId="3" applyNumberFormat="0" applyAlignment="0" applyProtection="0"/>
    <xf numFmtId="0" fontId="22" fillId="12" borderId="3" applyNumberFormat="0" applyAlignment="0" applyProtection="0"/>
    <xf numFmtId="0" fontId="22" fillId="12" borderId="3"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168" fontId="10" fillId="41" borderId="9" applyProtection="0">
      <alignment horizontal="left" vertical="top" wrapText="1"/>
    </xf>
    <xf numFmtId="0" fontId="10" fillId="40" borderId="9" applyNumberFormat="0" applyAlignment="0" applyProtection="0"/>
    <xf numFmtId="0" fontId="10" fillId="40" borderId="9" applyNumberFormat="0" applyAlignment="0" applyProtection="0"/>
    <xf numFmtId="0" fontId="20" fillId="40" borderId="3" applyNumberFormat="0" applyAlignment="0" applyProtection="0"/>
    <xf numFmtId="0" fontId="20" fillId="40" borderId="3" applyNumberFormat="0" applyAlignment="0" applyProtection="0"/>
    <xf numFmtId="0" fontId="36" fillId="0" borderId="0">
      <alignment horizontal="right" vertical="top"/>
    </xf>
    <xf numFmtId="0" fontId="37" fillId="0" borderId="0">
      <alignment horizontal="justify" vertical="top" wrapText="1"/>
    </xf>
    <xf numFmtId="0" fontId="36" fillId="0" borderId="0">
      <alignment horizontal="left"/>
    </xf>
    <xf numFmtId="4" fontId="37" fillId="0" borderId="0">
      <alignment horizontal="right"/>
    </xf>
    <xf numFmtId="0" fontId="37" fillId="0" borderId="0">
      <alignment horizontal="right"/>
    </xf>
    <xf numFmtId="4" fontId="37" fillId="0" borderId="0">
      <alignment horizontal="right" wrapText="1"/>
    </xf>
    <xf numFmtId="0" fontId="37" fillId="0" borderId="0">
      <alignment horizontal="right"/>
    </xf>
    <xf numFmtId="4" fontId="37" fillId="0" borderId="0">
      <alignment horizontal="right"/>
    </xf>
    <xf numFmtId="1" fontId="33" fillId="0" borderId="0">
      <alignment horizontal="center" vertical="top"/>
      <protection locked="0"/>
    </xf>
    <xf numFmtId="49" fontId="33" fillId="0" borderId="0">
      <alignment horizontal="left" vertical="top" wrapText="1"/>
      <protection locked="0"/>
    </xf>
    <xf numFmtId="49" fontId="33" fillId="0" borderId="0">
      <alignment horizontal="center"/>
      <protection locked="0"/>
    </xf>
    <xf numFmtId="0" fontId="38" fillId="0" borderId="0" applyBorder="0" applyProtection="0">
      <alignment horizontal="right" vertical="top" wrapText="1"/>
    </xf>
    <xf numFmtId="0" fontId="57" fillId="0" borderId="10" applyNumberFormat="0" applyFill="0" applyAlignment="0" applyProtection="0"/>
    <xf numFmtId="0" fontId="18" fillId="0" borderId="10" applyNumberFormat="0" applyFill="0" applyAlignment="0" applyProtection="0"/>
    <xf numFmtId="168" fontId="18" fillId="0" borderId="10" applyFill="0" applyProtection="0">
      <alignment horizontal="left" vertical="top" wrapText="1"/>
    </xf>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21" fillId="4" borderId="0" applyNumberFormat="0" applyBorder="0" applyAlignment="0" applyProtection="0"/>
    <xf numFmtId="0" fontId="21" fillId="4" borderId="0" applyNumberFormat="0" applyBorder="0" applyAlignment="0" applyProtection="0"/>
    <xf numFmtId="0" fontId="3" fillId="0" borderId="0">
      <alignment horizontal="justify" vertical="top" wrapText="1"/>
    </xf>
    <xf numFmtId="0" fontId="38" fillId="0" borderId="0" applyBorder="0">
      <alignment horizontal="justify" vertical="top" wrapText="1"/>
      <protection locked="0"/>
    </xf>
    <xf numFmtId="0" fontId="12" fillId="0" borderId="6" applyNumberFormat="0" applyFill="0" applyAlignment="0" applyProtection="0"/>
    <xf numFmtId="0" fontId="12" fillId="0" borderId="6" applyNumberFormat="0" applyFill="0" applyAlignment="0" applyProtection="0"/>
    <xf numFmtId="168" fontId="12" fillId="0" borderId="6" applyFill="0" applyProtection="0">
      <alignment horizontal="left" vertical="top" wrapText="1"/>
    </xf>
    <xf numFmtId="0" fontId="13" fillId="0" borderId="7" applyNumberFormat="0" applyFill="0" applyAlignment="0" applyProtection="0"/>
    <xf numFmtId="168" fontId="13" fillId="0" borderId="7" applyFill="0" applyProtection="0">
      <alignment horizontal="left" vertical="top" wrapText="1"/>
    </xf>
    <xf numFmtId="0" fontId="14" fillId="0" borderId="8" applyNumberFormat="0" applyFill="0" applyAlignment="0" applyProtection="0"/>
    <xf numFmtId="168" fontId="14" fillId="0" borderId="8" applyFill="0" applyProtection="0">
      <alignment horizontal="left" vertical="top" wrapText="1"/>
    </xf>
    <xf numFmtId="0" fontId="14" fillId="0" borderId="0" applyNumberFormat="0" applyFill="0" applyBorder="0" applyAlignment="0" applyProtection="0"/>
    <xf numFmtId="168" fontId="14" fillId="0" borderId="0" applyFill="0" applyBorder="0" applyProtection="0">
      <alignment horizontal="left" vertical="top" wrapText="1"/>
    </xf>
    <xf numFmtId="0" fontId="11" fillId="0" borderId="0" applyNumberFormat="0" applyFill="0" applyBorder="0" applyAlignment="0" applyProtection="0"/>
    <xf numFmtId="168" fontId="11" fillId="0" borderId="0" applyFill="0" applyBorder="0" applyProtection="0">
      <alignment horizontal="left" vertical="top" wrapText="1"/>
    </xf>
    <xf numFmtId="0" fontId="3" fillId="0" borderId="0"/>
    <xf numFmtId="0" fontId="3" fillId="0" borderId="0"/>
    <xf numFmtId="0" fontId="3" fillId="0" borderId="0"/>
    <xf numFmtId="0" fontId="3" fillId="0" borderId="0"/>
    <xf numFmtId="168" fontId="3" fillId="0" borderId="0">
      <alignment horizontal="left" vertical="top" wrapText="1"/>
    </xf>
    <xf numFmtId="0" fontId="3" fillId="0" borderId="0"/>
    <xf numFmtId="0" fontId="3" fillId="0" borderId="0"/>
    <xf numFmtId="0" fontId="69" fillId="0" borderId="0"/>
    <xf numFmtId="0" fontId="25" fillId="0" borderId="0"/>
    <xf numFmtId="0" fontId="1" fillId="0" borderId="0"/>
    <xf numFmtId="0" fontId="3" fillId="0" borderId="0"/>
    <xf numFmtId="0" fontId="3" fillId="0" borderId="0"/>
    <xf numFmtId="0" fontId="5" fillId="0" borderId="0">
      <alignment vertical="top"/>
    </xf>
    <xf numFmtId="0" fontId="3" fillId="0" borderId="0"/>
    <xf numFmtId="0" fontId="1" fillId="0" borderId="0"/>
    <xf numFmtId="0" fontId="3" fillId="0" borderId="0"/>
    <xf numFmtId="0" fontId="3" fillId="0" borderId="0"/>
    <xf numFmtId="0" fontId="6" fillId="0" borderId="0"/>
    <xf numFmtId="0" fontId="3" fillId="0" borderId="0"/>
    <xf numFmtId="0" fontId="3" fillId="0" borderId="0"/>
    <xf numFmtId="0" fontId="5" fillId="0" borderId="0"/>
    <xf numFmtId="0" fontId="5" fillId="0" borderId="0"/>
    <xf numFmtId="0" fontId="5" fillId="0" borderId="0">
      <alignment vertical="top"/>
    </xf>
    <xf numFmtId="168" fontId="3" fillId="0" borderId="0" applyFill="0">
      <alignment horizontal="left" vertical="top" wrapText="1"/>
    </xf>
    <xf numFmtId="168" fontId="3" fillId="0" borderId="0" applyFill="0">
      <alignment horizontal="left" vertical="top" wrapText="1"/>
    </xf>
    <xf numFmtId="0" fontId="67" fillId="0" borderId="0"/>
    <xf numFmtId="0" fontId="3" fillId="0" borderId="0"/>
    <xf numFmtId="0" fontId="5" fillId="0" borderId="0"/>
    <xf numFmtId="0" fontId="5" fillId="0" borderId="0"/>
    <xf numFmtId="169" fontId="3" fillId="0" borderId="0"/>
    <xf numFmtId="169" fontId="3" fillId="0" borderId="0"/>
    <xf numFmtId="169" fontId="3" fillId="0" borderId="0"/>
    <xf numFmtId="0" fontId="3" fillId="0" borderId="0"/>
    <xf numFmtId="0" fontId="3" fillId="0" borderId="0"/>
    <xf numFmtId="0" fontId="1" fillId="0" borderId="0"/>
    <xf numFmtId="0" fontId="3" fillId="0" borderId="0"/>
    <xf numFmtId="169" fontId="3" fillId="0" borderId="0"/>
    <xf numFmtId="168" fontId="3" fillId="0" borderId="0" applyFill="0">
      <alignment horizontal="left" vertical="top" wrapText="1"/>
    </xf>
    <xf numFmtId="0" fontId="3" fillId="0" borderId="0"/>
    <xf numFmtId="0" fontId="3" fillId="0" borderId="0"/>
    <xf numFmtId="0" fontId="69" fillId="0" borderId="0"/>
    <xf numFmtId="0" fontId="3" fillId="0" borderId="0"/>
    <xf numFmtId="0" fontId="69" fillId="0" borderId="0"/>
    <xf numFmtId="0" fontId="41" fillId="0" borderId="0"/>
    <xf numFmtId="0" fontId="58" fillId="0" borderId="0">
      <alignment horizontal="left" wrapText="1"/>
    </xf>
    <xf numFmtId="168" fontId="3" fillId="0" borderId="0" applyFill="0">
      <alignment horizontal="left" vertical="top" wrapText="1"/>
    </xf>
    <xf numFmtId="0" fontId="58" fillId="0" borderId="0">
      <alignment horizontal="left" wrapText="1"/>
    </xf>
    <xf numFmtId="0" fontId="3" fillId="0" borderId="0"/>
    <xf numFmtId="0" fontId="58" fillId="0" borderId="0">
      <alignment horizontal="left" wrapText="1"/>
    </xf>
    <xf numFmtId="0" fontId="58" fillId="0" borderId="0">
      <alignment horizontal="left" wrapText="1"/>
    </xf>
    <xf numFmtId="0" fontId="3" fillId="0" borderId="0">
      <alignment horizontal="left" vertical="justify"/>
    </xf>
    <xf numFmtId="0" fontId="6" fillId="0" borderId="0"/>
    <xf numFmtId="0" fontId="3" fillId="0" borderId="0"/>
    <xf numFmtId="0" fontId="3" fillId="0" borderId="0"/>
    <xf numFmtId="168" fontId="3" fillId="0" borderId="0" applyFill="0">
      <alignment horizontal="left" vertical="top" wrapText="1"/>
    </xf>
    <xf numFmtId="0" fontId="3" fillId="0" borderId="0">
      <alignment horizontal="left" vertical="justify"/>
    </xf>
    <xf numFmtId="0" fontId="3" fillId="0" borderId="0"/>
    <xf numFmtId="0" fontId="28" fillId="0" borderId="0"/>
    <xf numFmtId="0" fontId="3" fillId="0" borderId="0">
      <alignment horizontal="left" vertical="justify"/>
    </xf>
    <xf numFmtId="168" fontId="3" fillId="0" borderId="0" applyFill="0">
      <alignment horizontal="left" vertical="top" wrapText="1"/>
    </xf>
    <xf numFmtId="0" fontId="3" fillId="0" borderId="0"/>
    <xf numFmtId="0" fontId="3" fillId="0" borderId="0"/>
    <xf numFmtId="0" fontId="69" fillId="0" borderId="0"/>
    <xf numFmtId="0" fontId="3" fillId="0" borderId="0"/>
    <xf numFmtId="168" fontId="3" fillId="0" borderId="0" applyFill="0">
      <alignment horizontal="left" vertical="top" wrapText="1"/>
    </xf>
    <xf numFmtId="0" fontId="3" fillId="0" borderId="0"/>
    <xf numFmtId="0" fontId="3" fillId="0" borderId="0"/>
    <xf numFmtId="0" fontId="59" fillId="0" borderId="0"/>
    <xf numFmtId="168" fontId="3" fillId="0" borderId="0" applyFill="0">
      <alignment horizontal="left" vertical="top" wrapText="1"/>
    </xf>
    <xf numFmtId="0" fontId="59" fillId="0" borderId="0"/>
    <xf numFmtId="0" fontId="3" fillId="0" borderId="0"/>
    <xf numFmtId="0" fontId="59" fillId="0" borderId="0"/>
    <xf numFmtId="0" fontId="59" fillId="0" borderId="0"/>
    <xf numFmtId="0" fontId="59" fillId="0" borderId="0"/>
    <xf numFmtId="0" fontId="3" fillId="0" borderId="0">
      <alignment wrapText="1"/>
    </xf>
    <xf numFmtId="0" fontId="60" fillId="45"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5" borderId="0" applyNumberFormat="0" applyBorder="0" applyAlignment="0" applyProtection="0"/>
    <xf numFmtId="168" fontId="15" fillId="46" borderId="0" applyBorder="0" applyProtection="0">
      <alignment horizontal="left" vertical="top" wrapText="1"/>
    </xf>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168" fontId="15" fillId="46" borderId="0" applyBorder="0" applyProtection="0">
      <alignment horizontal="left" vertical="top" wrapText="1"/>
    </xf>
    <xf numFmtId="0" fontId="3" fillId="0" borderId="0" applyNumberFormat="0" applyFill="0" applyBorder="0" applyAlignment="0" applyProtection="0"/>
    <xf numFmtId="178" fontId="39" fillId="0" borderId="0"/>
    <xf numFmtId="178"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6" fillId="0" borderId="0"/>
    <xf numFmtId="0" fontId="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3" fillId="0" borderId="0"/>
    <xf numFmtId="0" fontId="42" fillId="0" borderId="0"/>
    <xf numFmtId="0" fontId="3" fillId="0" borderId="0">
      <alignment horizontal="left" vertical="justify"/>
    </xf>
    <xf numFmtId="0" fontId="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6" fillId="0" borderId="0"/>
    <xf numFmtId="0" fontId="42" fillId="0" borderId="0"/>
    <xf numFmtId="0" fontId="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6" fillId="0" borderId="0"/>
    <xf numFmtId="0" fontId="42" fillId="0" borderId="0"/>
    <xf numFmtId="0" fontId="42" fillId="0" borderId="0"/>
    <xf numFmtId="0" fontId="42" fillId="0" borderId="0"/>
    <xf numFmtId="0" fontId="6" fillId="0" borderId="0"/>
    <xf numFmtId="0" fontId="42" fillId="0" borderId="0"/>
    <xf numFmtId="0" fontId="6" fillId="0" borderId="0"/>
    <xf numFmtId="0" fontId="42" fillId="0" borderId="0"/>
    <xf numFmtId="0" fontId="3" fillId="0" borderId="0">
      <alignment horizontal="left" vertical="justify"/>
    </xf>
    <xf numFmtId="0" fontId="42" fillId="0" borderId="0"/>
    <xf numFmtId="0" fontId="42"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61" fillId="0" borderId="0"/>
    <xf numFmtId="0" fontId="3" fillId="0" borderId="0"/>
    <xf numFmtId="0" fontId="6"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3" fillId="0" borderId="0"/>
    <xf numFmtId="0" fontId="3" fillId="0" borderId="0"/>
    <xf numFmtId="0" fontId="6" fillId="0" borderId="0"/>
    <xf numFmtId="0" fontId="3" fillId="0" borderId="0"/>
    <xf numFmtId="0" fontId="6" fillId="0" borderId="0"/>
    <xf numFmtId="0" fontId="3" fillId="0" borderId="0"/>
    <xf numFmtId="0" fontId="3" fillId="0" borderId="0"/>
    <xf numFmtId="0" fontId="3" fillId="0" borderId="0"/>
    <xf numFmtId="0" fontId="3" fillId="0" borderId="0"/>
    <xf numFmtId="0" fontId="6"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4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4" fontId="42" fillId="0" borderId="0">
      <alignment horizontal="justify" vertical="top" wrapText="1"/>
    </xf>
    <xf numFmtId="4" fontId="42" fillId="0" borderId="0">
      <alignment horizontal="justify" vertical="top" wrapText="1"/>
    </xf>
    <xf numFmtId="4" fontId="42" fillId="0" borderId="0">
      <alignment horizontal="justify" vertical="justify"/>
    </xf>
    <xf numFmtId="4" fontId="44" fillId="0" borderId="0">
      <alignment horizontal="justify"/>
    </xf>
    <xf numFmtId="0" fontId="61" fillId="38"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168" fontId="3" fillId="39" borderId="1" applyProtection="0">
      <alignment horizontal="left" vertical="top" wrapText="1"/>
    </xf>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3" fillId="39" borderId="1" applyNumberFormat="0" applyFont="0" applyAlignment="0" applyProtection="0"/>
    <xf numFmtId="0" fontId="7" fillId="47" borderId="12" applyNumberFormat="0" applyFont="0" applyAlignment="0" applyProtection="0"/>
    <xf numFmtId="0" fontId="3" fillId="38" borderId="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9"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Protection="0">
      <alignment horizontal="left" vertical="top" wrapText="1"/>
    </xf>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Protection="0">
      <alignment horizontal="left" vertical="top" wrapText="1"/>
    </xf>
    <xf numFmtId="9" fontId="3" fillId="0" borderId="0" applyFont="0" applyFill="0" applyBorder="0" applyAlignment="0" applyProtection="0"/>
    <xf numFmtId="9" fontId="3" fillId="0" borderId="0" applyFill="0" applyBorder="0" applyProtection="0">
      <alignment horizontal="left" vertical="top" wrapText="1"/>
    </xf>
    <xf numFmtId="9" fontId="3" fillId="0" borderId="0" applyFill="0" applyBorder="0" applyProtection="0">
      <alignment horizontal="left" vertical="top" wrapText="1"/>
    </xf>
    <xf numFmtId="0" fontId="62" fillId="0" borderId="0"/>
    <xf numFmtId="168" fontId="3" fillId="39" borderId="1" applyProtection="0">
      <alignment horizontal="left" vertical="top" wrapText="1"/>
    </xf>
    <xf numFmtId="0" fontId="3" fillId="38" borderId="1" applyNumberFormat="0" applyFont="0" applyAlignment="0" applyProtection="0"/>
    <xf numFmtId="168" fontId="16" fillId="0" borderId="0" applyFill="0" applyBorder="0" applyProtection="0">
      <alignment horizontal="left" vertical="top" wrapText="1"/>
    </xf>
    <xf numFmtId="0" fontId="63" fillId="40" borderId="9" applyNumberFormat="0" applyAlignment="0" applyProtection="0"/>
    <xf numFmtId="0" fontId="10" fillId="41" borderId="9" applyNumberFormat="0" applyAlignment="0" applyProtection="0"/>
    <xf numFmtId="0" fontId="10" fillId="41" borderId="9" applyNumberFormat="0" applyAlignment="0" applyProtection="0"/>
    <xf numFmtId="168" fontId="10" fillId="41" borderId="9" applyProtection="0">
      <alignment horizontal="left" vertical="top" wrapText="1"/>
    </xf>
    <xf numFmtId="0" fontId="10" fillId="41" borderId="9" applyNumberFormat="0" applyAlignment="0" applyProtection="0"/>
    <xf numFmtId="0" fontId="10" fillId="41" borderId="9" applyNumberFormat="0" applyAlignment="0" applyProtection="0"/>
    <xf numFmtId="0" fontId="10" fillId="41" borderId="9" applyNumberFormat="0" applyAlignment="0" applyProtection="0"/>
    <xf numFmtId="0" fontId="10" fillId="41" borderId="9" applyNumberFormat="0" applyAlignment="0" applyProtection="0"/>
    <xf numFmtId="0" fontId="10" fillId="41" borderId="9" applyNumberFormat="0" applyAlignment="0" applyProtection="0"/>
    <xf numFmtId="0" fontId="10" fillId="41" borderId="9" applyNumberFormat="0" applyAlignment="0" applyProtection="0"/>
    <xf numFmtId="0" fontId="10" fillId="41" borderId="9" applyNumberFormat="0" applyAlignment="0" applyProtection="0"/>
    <xf numFmtId="0" fontId="10" fillId="41" borderId="9" applyNumberFormat="0" applyAlignment="0" applyProtection="0"/>
    <xf numFmtId="0" fontId="10" fillId="40" borderId="9" applyNumberFormat="0" applyAlignment="0" applyProtection="0"/>
    <xf numFmtId="10" fontId="6" fillId="0" borderId="0" applyFill="0" applyBorder="0" applyAlignment="0" applyProtection="0"/>
    <xf numFmtId="10"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Protection="0">
      <alignment horizontal="left" vertical="top" wrapText="1"/>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17" fillId="0" borderId="0" applyFill="0" applyBorder="0" applyProtection="0">
      <alignment horizontal="left" vertical="top" wrapText="1"/>
    </xf>
    <xf numFmtId="168" fontId="8" fillId="31" borderId="0" applyBorder="0" applyProtection="0">
      <alignment horizontal="left" vertical="top" wrapText="1"/>
    </xf>
    <xf numFmtId="168" fontId="8" fillId="33" borderId="0" applyBorder="0" applyProtection="0">
      <alignment horizontal="left" vertical="top" wrapText="1"/>
    </xf>
    <xf numFmtId="168" fontId="8" fillId="35" borderId="0" applyBorder="0" applyProtection="0">
      <alignment horizontal="left" vertical="top" wrapText="1"/>
    </xf>
    <xf numFmtId="168" fontId="8" fillId="25" borderId="0" applyBorder="0" applyProtection="0">
      <alignment horizontal="left" vertical="top" wrapText="1"/>
    </xf>
    <xf numFmtId="168" fontId="8" fillId="27" borderId="0" applyBorder="0" applyProtection="0">
      <alignment horizontal="left" vertical="top" wrapText="1"/>
    </xf>
    <xf numFmtId="168" fontId="8" fillId="37" borderId="0" applyBorder="0" applyProtection="0">
      <alignment horizontal="left" vertical="top" wrapText="1"/>
    </xf>
    <xf numFmtId="168" fontId="18" fillId="0" borderId="10" applyFill="0" applyProtection="0">
      <alignment horizontal="left" vertical="top" wrapText="1"/>
    </xf>
    <xf numFmtId="0" fontId="18" fillId="0" borderId="10" applyNumberFormat="0" applyFill="0" applyAlignment="0" applyProtection="0"/>
    <xf numFmtId="0" fontId="18" fillId="0" borderId="10" applyNumberFormat="0" applyFill="0" applyAlignment="0" applyProtection="0"/>
    <xf numFmtId="168" fontId="19" fillId="43" borderId="4" applyProtection="0">
      <alignment horizontal="left" vertical="top" wrapText="1"/>
    </xf>
    <xf numFmtId="0" fontId="19" fillId="42" borderId="4" applyNumberFormat="0" applyAlignment="0" applyProtection="0"/>
    <xf numFmtId="0" fontId="19" fillId="42" borderId="4" applyNumberFormat="0" applyAlignment="0" applyProtection="0"/>
    <xf numFmtId="168" fontId="20" fillId="41" borderId="3" applyProtection="0">
      <alignment horizontal="left" vertical="top" wrapText="1"/>
    </xf>
    <xf numFmtId="1" fontId="38" fillId="0" borderId="0" applyFill="0" applyBorder="0" applyProtection="0">
      <alignment horizontal="center" vertical="top" wrapText="1"/>
    </xf>
    <xf numFmtId="168" fontId="21" fillId="5" borderId="0" applyBorder="0" applyProtection="0">
      <alignment horizontal="left" vertical="top" wrapText="1"/>
    </xf>
    <xf numFmtId="0" fontId="29" fillId="0" borderId="0"/>
    <xf numFmtId="0" fontId="67" fillId="0" borderId="0"/>
    <xf numFmtId="0" fontId="67" fillId="0" borderId="0"/>
    <xf numFmtId="0" fontId="3" fillId="0" borderId="0"/>
    <xf numFmtId="0" fontId="3" fillId="0" borderId="0"/>
    <xf numFmtId="0" fontId="31" fillId="0" borderId="0"/>
    <xf numFmtId="0" fontId="31" fillId="0" borderId="0"/>
    <xf numFmtId="0" fontId="6" fillId="0" borderId="0"/>
    <xf numFmtId="0" fontId="3" fillId="0" borderId="0"/>
    <xf numFmtId="0" fontId="31" fillId="0" borderId="0"/>
    <xf numFmtId="0" fontId="62" fillId="0" borderId="0"/>
    <xf numFmtId="0" fontId="17"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68" fontId="11" fillId="0" borderId="0" applyFill="0" applyBorder="0" applyProtection="0">
      <alignment horizontal="left" vertical="top" wrapText="1"/>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4" fillId="0" borderId="11" applyNumberFormat="0" applyFill="0" applyAlignment="0" applyProtection="0"/>
    <xf numFmtId="0" fontId="23" fillId="0" borderId="11" applyNumberFormat="0" applyFill="0" applyAlignment="0" applyProtection="0"/>
    <xf numFmtId="168" fontId="23" fillId="0" borderId="11" applyFill="0" applyProtection="0">
      <alignment horizontal="left" vertical="top" wrapText="1"/>
    </xf>
    <xf numFmtId="0" fontId="23" fillId="0" borderId="11" applyNumberFormat="0" applyFill="0" applyAlignment="0" applyProtection="0"/>
    <xf numFmtId="0" fontId="23" fillId="0" borderId="11" applyNumberFormat="0" applyFill="0" applyAlignment="0" applyProtection="0"/>
    <xf numFmtId="0" fontId="23" fillId="0" borderId="11" applyNumberFormat="0" applyFill="0" applyAlignment="0" applyProtection="0"/>
    <xf numFmtId="0" fontId="23" fillId="0" borderId="11" applyNumberFormat="0" applyFill="0" applyAlignment="0" applyProtection="0"/>
    <xf numFmtId="0" fontId="23" fillId="0" borderId="11" applyNumberFormat="0" applyFill="0" applyAlignment="0" applyProtection="0"/>
    <xf numFmtId="0" fontId="23" fillId="0" borderId="11" applyNumberFormat="0" applyFill="0" applyAlignment="0" applyProtection="0"/>
    <xf numFmtId="0" fontId="22" fillId="12" borderId="3" applyNumberFormat="0" applyAlignment="0" applyProtection="0"/>
    <xf numFmtId="0" fontId="22" fillId="12" borderId="3" applyNumberFormat="0" applyAlignment="0" applyProtection="0"/>
    <xf numFmtId="165" fontId="5"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6" fontId="4"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80" fontId="3" fillId="0" borderId="0" applyFill="0" applyBorder="0" applyProtection="0">
      <alignment horizontal="left" vertical="top" wrapText="1"/>
    </xf>
    <xf numFmtId="166" fontId="3" fillId="0" borderId="0" applyFont="0" applyFill="0" applyBorder="0" applyAlignment="0" applyProtection="0"/>
    <xf numFmtId="180" fontId="3" fillId="0" borderId="0" applyFill="0" applyBorder="0" applyProtection="0">
      <alignment horizontal="left" vertical="top" wrapText="1"/>
    </xf>
    <xf numFmtId="166" fontId="3" fillId="0" borderId="0" applyFont="0" applyFill="0" applyBorder="0" applyAlignment="0" applyProtection="0"/>
    <xf numFmtId="166" fontId="3" fillId="0" borderId="0" applyFont="0" applyFill="0" applyBorder="0" applyAlignment="0" applyProtection="0"/>
    <xf numFmtId="180" fontId="3" fillId="0" borderId="0" applyFill="0" applyBorder="0" applyProtection="0">
      <alignment horizontal="left" vertical="top" wrapText="1"/>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80" fontId="3" fillId="0" borderId="0" applyFill="0" applyBorder="0" applyProtection="0">
      <alignment horizontal="left" vertical="top" wrapText="1"/>
    </xf>
    <xf numFmtId="180" fontId="3" fillId="0" borderId="0" applyFill="0" applyBorder="0" applyProtection="0">
      <alignment horizontal="left" vertical="top" wrapText="1"/>
    </xf>
    <xf numFmtId="166" fontId="3" fillId="0" borderId="0" applyFont="0" applyFill="0" applyBorder="0" applyAlignment="0" applyProtection="0"/>
    <xf numFmtId="180" fontId="3" fillId="0" borderId="0" applyFill="0" applyBorder="0" applyProtection="0">
      <alignment horizontal="left" vertical="top" wrapText="1"/>
    </xf>
    <xf numFmtId="180" fontId="3" fillId="0" borderId="0" applyFill="0" applyBorder="0" applyProtection="0">
      <alignment horizontal="left" vertical="top" wrapText="1"/>
    </xf>
    <xf numFmtId="164" fontId="24"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ill="0" applyBorder="0" applyAlignment="0" applyProtection="0"/>
    <xf numFmtId="166" fontId="3" fillId="0" borderId="0" applyFont="0" applyFill="0" applyBorder="0" applyAlignment="0" applyProtection="0"/>
    <xf numFmtId="168" fontId="22" fillId="13" borderId="3" applyProtection="0">
      <alignment horizontal="left" vertical="top" wrapText="1"/>
    </xf>
    <xf numFmtId="168" fontId="23" fillId="0" borderId="11" applyFill="0" applyProtection="0">
      <alignment horizontal="left" vertical="top" wrapText="1"/>
    </xf>
    <xf numFmtId="0" fontId="65" fillId="0" borderId="0" applyNumberFormat="0" applyFill="0" applyBorder="0" applyAlignment="0" applyProtection="0"/>
    <xf numFmtId="0" fontId="16" fillId="0" borderId="0" applyNumberFormat="0" applyFill="0" applyBorder="0" applyAlignment="0" applyProtection="0"/>
    <xf numFmtId="168" fontId="16" fillId="0" borderId="0" applyFill="0" applyBorder="0" applyProtection="0">
      <alignment horizontal="left" vertical="top" wrapText="1"/>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 fontId="45" fillId="0" borderId="0" applyBorder="0">
      <alignment horizontal="right" wrapText="1"/>
    </xf>
    <xf numFmtId="0" fontId="1" fillId="0" borderId="0"/>
    <xf numFmtId="0" fontId="71" fillId="0" borderId="0"/>
    <xf numFmtId="0" fontId="1" fillId="0" borderId="0"/>
    <xf numFmtId="182" fontId="73" fillId="0" borderId="0" applyBorder="0" applyProtection="0"/>
    <xf numFmtId="0" fontId="72" fillId="0" borderId="0" applyBorder="0" applyProtection="0"/>
    <xf numFmtId="43" fontId="74" fillId="0" borderId="0" applyFont="0" applyFill="0" applyBorder="0" applyAlignment="0" applyProtection="0"/>
    <xf numFmtId="0" fontId="89" fillId="0" borderId="0">
      <protection locked="0"/>
    </xf>
    <xf numFmtId="0" fontId="89" fillId="0" borderId="0">
      <protection locked="0"/>
    </xf>
    <xf numFmtId="0" fontId="89" fillId="0" borderId="0">
      <protection locked="0"/>
    </xf>
    <xf numFmtId="0" fontId="89" fillId="0" borderId="0">
      <protection locked="0"/>
    </xf>
    <xf numFmtId="0" fontId="89" fillId="0" borderId="0">
      <protection locked="0"/>
    </xf>
  </cellStyleXfs>
  <cellXfs count="345">
    <xf numFmtId="0" fontId="0" fillId="0" borderId="0" xfId="0"/>
    <xf numFmtId="0" fontId="70" fillId="0" borderId="0" xfId="864" applyFont="1" applyAlignment="1">
      <alignment wrapText="1"/>
    </xf>
    <xf numFmtId="49" fontId="70" fillId="0" borderId="0" xfId="864" applyNumberFormat="1" applyFont="1" applyFill="1" applyAlignment="1">
      <alignment horizontal="right" vertical="top" wrapText="1"/>
    </xf>
    <xf numFmtId="49" fontId="70" fillId="0" borderId="0" xfId="864" applyNumberFormat="1" applyFont="1" applyFill="1" applyAlignment="1">
      <alignment horizontal="left" vertical="top" wrapText="1"/>
    </xf>
    <xf numFmtId="0" fontId="70" fillId="0" borderId="0" xfId="864" applyFont="1" applyAlignment="1">
      <alignment horizontal="left" wrapText="1"/>
    </xf>
    <xf numFmtId="49" fontId="70" fillId="0" borderId="0" xfId="884" applyNumberFormat="1" applyFont="1" applyFill="1" applyAlignment="1" applyProtection="1">
      <alignment horizontal="right" vertical="top" wrapText="1"/>
    </xf>
    <xf numFmtId="0" fontId="70" fillId="0" borderId="0" xfId="884" applyFont="1" applyAlignment="1" applyProtection="1">
      <alignment horizontal="right" wrapText="1"/>
      <protection locked="0"/>
    </xf>
    <xf numFmtId="0" fontId="70" fillId="0" borderId="0" xfId="884" applyFont="1" applyAlignment="1">
      <alignment wrapText="1"/>
    </xf>
    <xf numFmtId="49" fontId="70" fillId="0" borderId="0" xfId="864" applyNumberFormat="1" applyFont="1" applyFill="1" applyAlignment="1">
      <alignment horizontal="right" vertical="top"/>
    </xf>
    <xf numFmtId="0" fontId="70" fillId="0" borderId="0" xfId="864" applyFont="1" applyAlignment="1"/>
    <xf numFmtId="187" fontId="79" fillId="0" borderId="0" xfId="0" applyNumberFormat="1" applyFont="1" applyFill="1" applyAlignment="1">
      <alignment horizontal="center"/>
    </xf>
    <xf numFmtId="186" fontId="79" fillId="0" borderId="0" xfId="0" applyNumberFormat="1" applyFont="1" applyFill="1" applyAlignment="1">
      <alignment horizontal="center" vertical="center"/>
    </xf>
    <xf numFmtId="169" fontId="79" fillId="0" borderId="0" xfId="0" applyNumberFormat="1" applyFont="1" applyFill="1" applyAlignment="1">
      <alignment horizontal="center"/>
    </xf>
    <xf numFmtId="49" fontId="75" fillId="51" borderId="13" xfId="1409" quotePrefix="1" applyNumberFormat="1" applyFont="1" applyFill="1" applyBorder="1" applyAlignment="1" applyProtection="1">
      <alignment horizontal="left" vertical="top"/>
    </xf>
    <xf numFmtId="4" fontId="75" fillId="51" borderId="15" xfId="0" applyNumberFormat="1" applyFont="1" applyFill="1" applyBorder="1"/>
    <xf numFmtId="49" fontId="80" fillId="48" borderId="0" xfId="1409" quotePrefix="1" applyNumberFormat="1" applyFont="1" applyFill="1" applyBorder="1" applyAlignment="1" applyProtection="1">
      <alignment horizontal="center" vertical="top"/>
    </xf>
    <xf numFmtId="49" fontId="80" fillId="48" borderId="0" xfId="1409" quotePrefix="1" applyNumberFormat="1" applyFont="1" applyFill="1" applyBorder="1" applyAlignment="1" applyProtection="1">
      <alignment horizontal="justify" vertical="top"/>
    </xf>
    <xf numFmtId="4" fontId="80" fillId="48" borderId="0" xfId="1409" quotePrefix="1" applyNumberFormat="1" applyFont="1" applyFill="1" applyBorder="1" applyAlignment="1" applyProtection="1">
      <alignment horizontal="center" vertical="center"/>
    </xf>
    <xf numFmtId="1" fontId="80" fillId="48" borderId="0" xfId="1409" applyNumberFormat="1" applyFont="1" applyFill="1" applyBorder="1" applyAlignment="1" applyProtection="1">
      <alignment horizontal="center" vertical="center"/>
    </xf>
    <xf numFmtId="4" fontId="79" fillId="48" borderId="0" xfId="877" applyNumberFormat="1" applyFont="1" applyFill="1" applyBorder="1" applyAlignment="1">
      <alignment horizontal="right" vertical="center"/>
    </xf>
    <xf numFmtId="4" fontId="79" fillId="48" borderId="0" xfId="1409" quotePrefix="1" applyNumberFormat="1" applyFont="1" applyFill="1" applyBorder="1" applyAlignment="1" applyProtection="1">
      <alignment horizontal="right"/>
    </xf>
    <xf numFmtId="0" fontId="79" fillId="0" borderId="0" xfId="0" applyFont="1" applyFill="1"/>
    <xf numFmtId="49" fontId="80" fillId="49" borderId="0" xfId="1409" quotePrefix="1" applyNumberFormat="1" applyFont="1" applyFill="1" applyBorder="1" applyAlignment="1" applyProtection="1">
      <alignment horizontal="center" vertical="top"/>
    </xf>
    <xf numFmtId="49" fontId="80" fillId="49" borderId="0" xfId="1409" quotePrefix="1" applyNumberFormat="1" applyFont="1" applyFill="1" applyBorder="1" applyAlignment="1" applyProtection="1">
      <alignment horizontal="justify" vertical="top"/>
    </xf>
    <xf numFmtId="4" fontId="80" fillId="49" borderId="0" xfId="1409" quotePrefix="1" applyNumberFormat="1" applyFont="1" applyFill="1" applyBorder="1" applyAlignment="1" applyProtection="1">
      <alignment horizontal="center" vertical="center"/>
    </xf>
    <xf numFmtId="1" fontId="80" fillId="49" borderId="0" xfId="1409" applyNumberFormat="1" applyFont="1" applyFill="1" applyBorder="1" applyAlignment="1" applyProtection="1">
      <alignment horizontal="center" vertical="center"/>
    </xf>
    <xf numFmtId="4" fontId="79" fillId="49" borderId="0" xfId="877" applyNumberFormat="1" applyFont="1" applyFill="1" applyBorder="1" applyAlignment="1">
      <alignment horizontal="right" vertical="center"/>
    </xf>
    <xf numFmtId="4" fontId="80" fillId="49" borderId="0" xfId="1409" quotePrefix="1" applyNumberFormat="1" applyFont="1" applyFill="1" applyBorder="1" applyAlignment="1" applyProtection="1">
      <alignment horizontal="right"/>
    </xf>
    <xf numFmtId="49" fontId="80" fillId="50" borderId="0" xfId="1409" quotePrefix="1" applyNumberFormat="1" applyFont="1" applyFill="1" applyBorder="1" applyAlignment="1" applyProtection="1">
      <alignment horizontal="center" vertical="top"/>
    </xf>
    <xf numFmtId="49" fontId="80" fillId="50" borderId="0" xfId="1409" quotePrefix="1" applyNumberFormat="1" applyFont="1" applyFill="1" applyBorder="1" applyAlignment="1" applyProtection="1">
      <alignment horizontal="justify" vertical="top"/>
    </xf>
    <xf numFmtId="4" fontId="80" fillId="50" borderId="0" xfId="1409" quotePrefix="1" applyNumberFormat="1" applyFont="1" applyFill="1" applyBorder="1" applyAlignment="1" applyProtection="1">
      <alignment horizontal="center" vertical="center"/>
    </xf>
    <xf numFmtId="1" fontId="80" fillId="50" borderId="0" xfId="1409" applyNumberFormat="1" applyFont="1" applyFill="1" applyBorder="1" applyAlignment="1" applyProtection="1">
      <alignment horizontal="center" vertical="center"/>
    </xf>
    <xf numFmtId="4" fontId="79" fillId="50" borderId="0" xfId="877" applyNumberFormat="1" applyFont="1" applyFill="1" applyBorder="1" applyAlignment="1">
      <alignment horizontal="right" vertical="center"/>
    </xf>
    <xf numFmtId="4" fontId="80" fillId="50" borderId="0" xfId="1409" quotePrefix="1" applyNumberFormat="1" applyFont="1" applyFill="1" applyBorder="1" applyAlignment="1" applyProtection="1">
      <alignment horizontal="right"/>
    </xf>
    <xf numFmtId="49" fontId="80" fillId="0" borderId="0" xfId="1409" quotePrefix="1" applyNumberFormat="1" applyFont="1" applyFill="1" applyBorder="1" applyAlignment="1" applyProtection="1">
      <alignment horizontal="center" vertical="top"/>
    </xf>
    <xf numFmtId="49" fontId="80" fillId="0" borderId="0" xfId="1409" quotePrefix="1" applyNumberFormat="1" applyFont="1" applyFill="1" applyBorder="1" applyAlignment="1" applyProtection="1">
      <alignment horizontal="justify" vertical="top"/>
    </xf>
    <xf numFmtId="4" fontId="80" fillId="0" borderId="0" xfId="1409" quotePrefix="1" applyNumberFormat="1" applyFont="1" applyFill="1" applyBorder="1" applyAlignment="1" applyProtection="1">
      <alignment horizontal="center" vertical="center"/>
    </xf>
    <xf numFmtId="1" fontId="80" fillId="0" borderId="0" xfId="1409" applyNumberFormat="1" applyFont="1" applyFill="1" applyBorder="1" applyAlignment="1" applyProtection="1">
      <alignment horizontal="center" vertical="center"/>
    </xf>
    <xf numFmtId="4" fontId="79" fillId="0" borderId="0" xfId="877" applyNumberFormat="1" applyFont="1" applyFill="1" applyBorder="1" applyAlignment="1">
      <alignment horizontal="right" vertical="center"/>
    </xf>
    <xf numFmtId="4" fontId="80" fillId="0" borderId="0" xfId="1409" quotePrefix="1" applyNumberFormat="1" applyFont="1" applyFill="1" applyBorder="1" applyAlignment="1" applyProtection="1">
      <alignment horizontal="right"/>
    </xf>
    <xf numFmtId="167" fontId="80" fillId="0" borderId="0" xfId="0" applyNumberFormat="1" applyFont="1" applyFill="1" applyAlignment="1">
      <alignment horizontal="center" vertical="top"/>
    </xf>
    <xf numFmtId="0" fontId="80" fillId="0" borderId="0" xfId="0" applyFont="1" applyFill="1" applyAlignment="1">
      <alignment horizontal="justify" vertical="top"/>
    </xf>
    <xf numFmtId="0" fontId="79" fillId="0" borderId="0" xfId="0" applyFont="1" applyFill="1" applyAlignment="1">
      <alignment horizontal="center"/>
    </xf>
    <xf numFmtId="4" fontId="79" fillId="0" borderId="0" xfId="0" applyNumberFormat="1" applyFont="1" applyFill="1" applyAlignment="1">
      <alignment horizontal="right"/>
    </xf>
    <xf numFmtId="4" fontId="79" fillId="0" borderId="0" xfId="0" applyNumberFormat="1" applyFont="1" applyFill="1"/>
    <xf numFmtId="0" fontId="79" fillId="0" borderId="0" xfId="0" applyFont="1" applyFill="1" applyAlignment="1">
      <alignment horizontal="justify" vertical="top"/>
    </xf>
    <xf numFmtId="0" fontId="79" fillId="0" borderId="0" xfId="0" applyFont="1" applyFill="1" applyAlignment="1">
      <alignment horizontal="center" vertical="top"/>
    </xf>
    <xf numFmtId="0" fontId="79" fillId="0" borderId="0" xfId="0" applyFont="1" applyFill="1" applyBorder="1"/>
    <xf numFmtId="0" fontId="79" fillId="0" borderId="0" xfId="0" applyFont="1" applyFill="1" applyBorder="1" applyAlignment="1">
      <alignment horizontal="center"/>
    </xf>
    <xf numFmtId="4" fontId="79" fillId="0" borderId="0" xfId="0" applyNumberFormat="1" applyFont="1" applyFill="1" applyBorder="1" applyAlignment="1">
      <alignment horizontal="right"/>
    </xf>
    <xf numFmtId="4" fontId="79" fillId="0" borderId="0" xfId="0" applyNumberFormat="1" applyFont="1" applyFill="1" applyBorder="1"/>
    <xf numFmtId="4" fontId="80" fillId="0" borderId="0" xfId="1409" quotePrefix="1" applyNumberFormat="1" applyFont="1" applyFill="1" applyBorder="1" applyAlignment="1" applyProtection="1">
      <alignment horizontal="right" vertical="top"/>
    </xf>
    <xf numFmtId="4" fontId="80" fillId="0" borderId="0" xfId="0" applyNumberFormat="1" applyFont="1" applyFill="1" applyBorder="1"/>
    <xf numFmtId="4" fontId="83" fillId="0" borderId="0" xfId="0" applyNumberFormat="1" applyFont="1" applyAlignment="1">
      <alignment wrapText="1"/>
    </xf>
    <xf numFmtId="0" fontId="83" fillId="0" borderId="0" xfId="0" applyFont="1" applyAlignment="1">
      <alignment wrapText="1"/>
    </xf>
    <xf numFmtId="4" fontId="79" fillId="0" borderId="0" xfId="1410" applyNumberFormat="1" applyFont="1" applyFill="1" applyAlignment="1" applyProtection="1">
      <alignment horizontal="right" wrapText="1"/>
    </xf>
    <xf numFmtId="0" fontId="79" fillId="0" borderId="0" xfId="877" applyFont="1" applyFill="1" applyAlignment="1">
      <alignment horizontal="center"/>
    </xf>
    <xf numFmtId="1" fontId="79" fillId="0" borderId="0" xfId="877" applyNumberFormat="1" applyFont="1" applyFill="1" applyAlignment="1">
      <alignment horizontal="center"/>
    </xf>
    <xf numFmtId="4" fontId="79" fillId="0" borderId="0" xfId="1143" applyNumberFormat="1" applyFont="1" applyFill="1" applyAlignment="1" applyProtection="1">
      <alignment horizontal="right"/>
      <protection locked="0"/>
    </xf>
    <xf numFmtId="4" fontId="79" fillId="0" borderId="0" xfId="1143" applyNumberFormat="1" applyFont="1" applyFill="1" applyAlignment="1">
      <alignment horizontal="right"/>
    </xf>
    <xf numFmtId="0" fontId="79" fillId="0" borderId="0" xfId="0" applyFont="1" applyAlignment="1">
      <alignment horizontal="center" wrapText="1"/>
    </xf>
    <xf numFmtId="1" fontId="79" fillId="0" borderId="0" xfId="0" applyNumberFormat="1" applyFont="1" applyAlignment="1">
      <alignment horizontal="center" wrapText="1"/>
    </xf>
    <xf numFmtId="0" fontId="83" fillId="0" borderId="0" xfId="0" applyFont="1" applyAlignment="1">
      <alignment horizontal="justify" vertical="top" wrapText="1"/>
    </xf>
    <xf numFmtId="0" fontId="79" fillId="0" borderId="0" xfId="0" applyFont="1" applyAlignment="1">
      <alignment horizontal="justify" vertical="top"/>
    </xf>
    <xf numFmtId="4" fontId="79" fillId="0" borderId="0" xfId="0" applyNumberFormat="1" applyFont="1" applyAlignment="1">
      <alignment horizontal="right"/>
    </xf>
    <xf numFmtId="4" fontId="79" fillId="0" borderId="0" xfId="0" applyNumberFormat="1" applyFont="1" applyFill="1" applyAlignment="1" applyProtection="1">
      <alignment horizontal="right"/>
      <protection locked="0"/>
    </xf>
    <xf numFmtId="181" fontId="84" fillId="0" borderId="0" xfId="850" applyNumberFormat="1" applyFont="1" applyAlignment="1">
      <alignment horizontal="center" vertical="top"/>
    </xf>
    <xf numFmtId="4" fontId="79" fillId="0" borderId="0" xfId="0" applyNumberFormat="1" applyFont="1" applyAlignment="1">
      <alignment horizontal="right" wrapText="1"/>
    </xf>
    <xf numFmtId="4" fontId="83" fillId="0" borderId="0" xfId="0" applyNumberFormat="1" applyFont="1" applyAlignment="1">
      <alignment horizontal="right" wrapText="1"/>
    </xf>
    <xf numFmtId="49" fontId="83" fillId="0" borderId="0" xfId="850" applyNumberFormat="1" applyFont="1" applyAlignment="1">
      <alignment horizontal="center" vertical="top" wrapText="1"/>
    </xf>
    <xf numFmtId="0" fontId="79" fillId="0" borderId="0" xfId="754" applyFont="1" applyAlignment="1">
      <alignment vertical="center" wrapText="1"/>
    </xf>
    <xf numFmtId="0" fontId="80" fillId="0" borderId="0" xfId="864" applyFont="1" applyFill="1" applyAlignment="1">
      <alignment horizontal="left" vertical="top" wrapText="1"/>
    </xf>
    <xf numFmtId="0" fontId="79" fillId="0" borderId="0" xfId="864" applyFont="1" applyFill="1" applyAlignment="1">
      <alignment horizontal="left" vertical="top" wrapText="1"/>
    </xf>
    <xf numFmtId="0" fontId="80" fillId="0" borderId="0" xfId="864" applyFont="1" applyAlignment="1">
      <alignment horizontal="left" vertical="top" wrapText="1"/>
    </xf>
    <xf numFmtId="0" fontId="79" fillId="0" borderId="0" xfId="864" applyFont="1" applyAlignment="1">
      <alignment horizontal="left" vertical="top" wrapText="1"/>
    </xf>
    <xf numFmtId="49" fontId="79" fillId="0" borderId="0" xfId="0" applyNumberFormat="1" applyFont="1" applyAlignment="1">
      <alignment horizontal="left" vertical="top"/>
    </xf>
    <xf numFmtId="0" fontId="79" fillId="0" borderId="0" xfId="0" applyFont="1" applyAlignment="1">
      <alignment vertical="top"/>
    </xf>
    <xf numFmtId="0" fontId="79" fillId="0" borderId="0" xfId="0" applyFont="1"/>
    <xf numFmtId="0" fontId="79" fillId="0" borderId="0" xfId="0" applyFont="1" applyAlignment="1">
      <alignment horizontal="right"/>
    </xf>
    <xf numFmtId="2" fontId="79" fillId="0" borderId="0" xfId="0" applyNumberFormat="1" applyFont="1" applyAlignment="1">
      <alignment horizontal="right"/>
    </xf>
    <xf numFmtId="1" fontId="79" fillId="0" borderId="0" xfId="0" applyNumberFormat="1" applyFont="1" applyAlignment="1">
      <alignment horizontal="left" vertical="top"/>
    </xf>
    <xf numFmtId="0" fontId="79" fillId="0" borderId="0" xfId="0" applyFont="1" applyAlignment="1">
      <alignment horizontal="right" vertical="top"/>
    </xf>
    <xf numFmtId="0" fontId="79" fillId="0" borderId="0" xfId="0" applyFont="1" applyAlignment="1">
      <alignment horizontal="justify"/>
    </xf>
    <xf numFmtId="0" fontId="79" fillId="0" borderId="0" xfId="0" applyFont="1" applyAlignment="1" applyProtection="1">
      <alignment horizontal="justify" vertical="top"/>
      <protection locked="0"/>
    </xf>
    <xf numFmtId="0" fontId="79" fillId="0" borderId="0" xfId="0" applyFont="1" applyAlignment="1" applyProtection="1">
      <alignment horizontal="right"/>
      <protection locked="0"/>
    </xf>
    <xf numFmtId="49" fontId="79" fillId="0" borderId="0" xfId="0" applyNumberFormat="1" applyFont="1" applyAlignment="1" applyProtection="1">
      <alignment horizontal="justify" vertical="top"/>
      <protection locked="0"/>
    </xf>
    <xf numFmtId="49" fontId="79" fillId="0" borderId="0" xfId="0" applyNumberFormat="1" applyFont="1" applyAlignment="1" applyProtection="1">
      <alignment horizontal="right"/>
      <protection locked="0"/>
    </xf>
    <xf numFmtId="4" fontId="79" fillId="0" borderId="0" xfId="0" applyNumberFormat="1" applyFont="1" applyAlignment="1" applyProtection="1">
      <alignment horizontal="right"/>
      <protection locked="0"/>
    </xf>
    <xf numFmtId="0" fontId="79" fillId="0" borderId="0" xfId="0" applyFont="1" applyAlignment="1" applyProtection="1">
      <alignment vertical="top"/>
      <protection locked="0"/>
    </xf>
    <xf numFmtId="0" fontId="79" fillId="0" borderId="0" xfId="0" applyFont="1" applyAlignment="1" applyProtection="1">
      <alignment horizontal="justify"/>
      <protection locked="0"/>
    </xf>
    <xf numFmtId="0" fontId="79" fillId="0" borderId="0" xfId="0" applyFont="1" applyAlignment="1">
      <alignment horizontal="left"/>
    </xf>
    <xf numFmtId="0" fontId="79" fillId="0" borderId="16" xfId="0" applyFont="1" applyBorder="1"/>
    <xf numFmtId="49" fontId="79" fillId="0" borderId="16" xfId="0" applyNumberFormat="1" applyFont="1" applyBorder="1" applyAlignment="1">
      <alignment horizontal="left" vertical="top"/>
    </xf>
    <xf numFmtId="0" fontId="79" fillId="0" borderId="16" xfId="0" applyFont="1" applyBorder="1" applyAlignment="1">
      <alignment horizontal="justify" vertical="top"/>
    </xf>
    <xf numFmtId="49" fontId="80" fillId="50" borderId="0" xfId="1409" quotePrefix="1" applyNumberFormat="1" applyFont="1" applyFill="1" applyBorder="1" applyAlignment="1" applyProtection="1">
      <alignment horizontal="left" vertical="top"/>
    </xf>
    <xf numFmtId="0" fontId="79" fillId="0" borderId="0" xfId="0" applyFont="1" applyFill="1" applyAlignment="1">
      <alignment horizontal="center" wrapText="1"/>
    </xf>
    <xf numFmtId="1" fontId="79" fillId="0" borderId="0" xfId="0" applyNumberFormat="1" applyFont="1" applyFill="1" applyAlignment="1">
      <alignment horizontal="center" wrapText="1"/>
    </xf>
    <xf numFmtId="4" fontId="79" fillId="0" borderId="0" xfId="0" applyNumberFormat="1" applyFont="1" applyFill="1" applyAlignment="1">
      <alignment horizontal="right" wrapText="1"/>
    </xf>
    <xf numFmtId="0" fontId="79" fillId="0" borderId="0" xfId="876" applyFont="1" applyFill="1" applyAlignment="1">
      <alignment horizontal="center" wrapText="1"/>
    </xf>
    <xf numFmtId="1" fontId="79" fillId="0" borderId="0" xfId="876" applyNumberFormat="1" applyFont="1" applyFill="1" applyAlignment="1">
      <alignment horizontal="center" wrapText="1"/>
    </xf>
    <xf numFmtId="4" fontId="79" fillId="0" borderId="0" xfId="876" applyNumberFormat="1" applyFont="1" applyFill="1" applyAlignment="1">
      <alignment horizontal="right" wrapText="1"/>
    </xf>
    <xf numFmtId="4" fontId="79" fillId="0" borderId="0" xfId="877" applyNumberFormat="1" applyFont="1" applyFill="1" applyAlignment="1">
      <alignment horizontal="right"/>
    </xf>
    <xf numFmtId="0" fontId="79" fillId="0" borderId="0" xfId="877" applyFont="1" applyFill="1" applyAlignment="1">
      <alignment horizontal="justify" vertical="top" wrapText="1"/>
    </xf>
    <xf numFmtId="0" fontId="85" fillId="0" borderId="0" xfId="0" applyFont="1" applyFill="1" applyAlignment="1">
      <alignment horizontal="justify" vertical="top"/>
    </xf>
    <xf numFmtId="0" fontId="79" fillId="0" borderId="0" xfId="861" applyFont="1" applyFill="1" applyAlignment="1">
      <alignment horizontal="justify" vertical="top" wrapText="1"/>
    </xf>
    <xf numFmtId="4" fontId="79" fillId="0" borderId="0" xfId="0" applyNumberFormat="1" applyFont="1" applyFill="1" applyBorder="1" applyAlignment="1">
      <alignment horizontal="center" vertical="center"/>
    </xf>
    <xf numFmtId="1" fontId="79" fillId="0" borderId="0" xfId="0" applyNumberFormat="1" applyFont="1" applyFill="1" applyBorder="1" applyAlignment="1">
      <alignment horizontal="center" vertical="center"/>
    </xf>
    <xf numFmtId="0" fontId="79" fillId="0" borderId="0" xfId="0" applyFont="1" applyFill="1" applyBorder="1" applyAlignment="1">
      <alignment horizontal="justify" vertical="top" wrapText="1" readingOrder="1"/>
    </xf>
    <xf numFmtId="0" fontId="86" fillId="0" borderId="0" xfId="0" applyFont="1" applyFill="1" applyBorder="1" applyAlignment="1">
      <alignment horizontal="justify" vertical="top" wrapText="1"/>
    </xf>
    <xf numFmtId="0" fontId="79" fillId="0" borderId="0" xfId="0" applyFont="1" applyFill="1" applyBorder="1" applyAlignment="1">
      <alignment horizontal="justify" vertical="top" wrapText="1"/>
    </xf>
    <xf numFmtId="4" fontId="79" fillId="0" borderId="0" xfId="0" applyNumberFormat="1" applyFont="1" applyFill="1" applyBorder="1" applyAlignment="1">
      <alignment horizontal="center" vertical="top" wrapText="1"/>
    </xf>
    <xf numFmtId="0" fontId="79" fillId="0" borderId="0" xfId="0" applyFont="1" applyFill="1" applyBorder="1" applyAlignment="1">
      <alignment horizontal="justify" vertical="top" readingOrder="1"/>
    </xf>
    <xf numFmtId="169" fontId="79" fillId="0" borderId="0" xfId="0" applyNumberFormat="1" applyFont="1" applyFill="1" applyBorder="1" applyAlignment="1">
      <alignment horizontal="center" vertical="center"/>
    </xf>
    <xf numFmtId="0" fontId="79" fillId="0" borderId="0" xfId="0" applyFont="1" applyFill="1" applyBorder="1" applyAlignment="1">
      <alignment horizontal="center" vertical="top" wrapText="1" readingOrder="1"/>
    </xf>
    <xf numFmtId="0" fontId="79" fillId="0" borderId="0" xfId="864" applyFont="1" applyFill="1" applyAlignment="1">
      <alignment horizontal="justify" vertical="top" wrapText="1"/>
    </xf>
    <xf numFmtId="0" fontId="79" fillId="0" borderId="0" xfId="864" applyFont="1" applyFill="1" applyAlignment="1">
      <alignment horizontal="center" wrapText="1"/>
    </xf>
    <xf numFmtId="1" fontId="79" fillId="0" borderId="0" xfId="864" applyNumberFormat="1" applyFont="1" applyFill="1" applyAlignment="1">
      <alignment horizontal="center" wrapText="1"/>
    </xf>
    <xf numFmtId="4" fontId="79" fillId="0" borderId="0" xfId="1444" applyNumberFormat="1" applyFont="1" applyFill="1" applyAlignment="1" applyProtection="1">
      <alignment horizontal="right" wrapText="1"/>
    </xf>
    <xf numFmtId="1" fontId="79" fillId="0" borderId="0" xfId="0" applyNumberFormat="1" applyFont="1" applyFill="1" applyBorder="1" applyAlignment="1">
      <alignment horizontal="center"/>
    </xf>
    <xf numFmtId="0" fontId="79" fillId="0" borderId="0" xfId="0" applyFont="1" applyFill="1" applyAlignment="1">
      <alignment horizontal="justify" vertical="top" wrapText="1"/>
    </xf>
    <xf numFmtId="1" fontId="79" fillId="0" borderId="0" xfId="0" applyNumberFormat="1" applyFont="1" applyFill="1" applyAlignment="1">
      <alignment horizontal="center"/>
    </xf>
    <xf numFmtId="0" fontId="79" fillId="0" borderId="0" xfId="876" applyFont="1" applyFill="1" applyAlignment="1">
      <alignment horizontal="justify" vertical="top" wrapText="1"/>
    </xf>
    <xf numFmtId="0" fontId="79" fillId="0" borderId="0" xfId="1441" applyFont="1" applyFill="1" applyAlignment="1">
      <alignment horizontal="justify" vertical="top" wrapText="1"/>
    </xf>
    <xf numFmtId="0" fontId="79" fillId="0" borderId="0" xfId="882" applyFont="1" applyFill="1" applyAlignment="1">
      <alignment horizontal="center" wrapText="1"/>
    </xf>
    <xf numFmtId="1" fontId="79" fillId="0" borderId="0" xfId="882" applyNumberFormat="1" applyFont="1" applyFill="1" applyAlignment="1">
      <alignment horizontal="center" wrapText="1"/>
    </xf>
    <xf numFmtId="0" fontId="80" fillId="0" borderId="0" xfId="0" applyFont="1" applyFill="1" applyAlignment="1">
      <alignment horizontal="justify" vertical="top" readingOrder="1"/>
    </xf>
    <xf numFmtId="0" fontId="79" fillId="0" borderId="0" xfId="0" applyFont="1" applyFill="1" applyAlignment="1">
      <alignment horizontal="justify" vertical="top" readingOrder="1"/>
    </xf>
    <xf numFmtId="49" fontId="79" fillId="0" borderId="0" xfId="850" applyNumberFormat="1" applyFont="1" applyFill="1" applyAlignment="1">
      <alignment horizontal="center" vertical="top" wrapText="1"/>
    </xf>
    <xf numFmtId="4" fontId="79" fillId="0" borderId="0" xfId="0" applyNumberFormat="1" applyFont="1" applyFill="1" applyAlignment="1">
      <alignment wrapText="1"/>
    </xf>
    <xf numFmtId="0" fontId="79" fillId="0" borderId="0" xfId="0" applyFont="1" applyFill="1" applyAlignment="1">
      <alignment wrapText="1"/>
    </xf>
    <xf numFmtId="49" fontId="79" fillId="0" borderId="0" xfId="882" applyNumberFormat="1" applyFont="1" applyFill="1" applyAlignment="1">
      <alignment horizontal="center" vertical="top" wrapText="1"/>
    </xf>
    <xf numFmtId="4" fontId="79" fillId="0" borderId="0" xfId="876" applyNumberFormat="1" applyFont="1" applyFill="1" applyAlignment="1">
      <alignment wrapText="1"/>
    </xf>
    <xf numFmtId="0" fontId="79" fillId="0" borderId="0" xfId="876" applyFont="1" applyFill="1" applyAlignment="1">
      <alignment wrapText="1"/>
    </xf>
    <xf numFmtId="49" fontId="80" fillId="0" borderId="0" xfId="0" applyNumberFormat="1" applyFont="1" applyFill="1" applyAlignment="1">
      <alignment horizontal="center" vertical="top"/>
    </xf>
    <xf numFmtId="0" fontId="80" fillId="0" borderId="0" xfId="0" applyFont="1" applyFill="1" applyBorder="1" applyAlignment="1">
      <alignment horizontal="justify" vertical="top" readingOrder="1"/>
    </xf>
    <xf numFmtId="0" fontId="79" fillId="0" borderId="0" xfId="877" applyFont="1" applyFill="1" applyAlignment="1">
      <alignment horizontal="justify" vertical="top"/>
    </xf>
    <xf numFmtId="4" fontId="79" fillId="0" borderId="0" xfId="877" applyNumberFormat="1" applyFont="1" applyFill="1"/>
    <xf numFmtId="0" fontId="79" fillId="0" borderId="0" xfId="877" applyFont="1" applyFill="1"/>
    <xf numFmtId="0" fontId="79" fillId="0" borderId="0" xfId="860" applyFont="1" applyFill="1" applyAlignment="1">
      <alignment horizontal="justify" vertical="top" wrapText="1"/>
    </xf>
    <xf numFmtId="183" fontId="80" fillId="0" borderId="0" xfId="0" applyNumberFormat="1" applyFont="1" applyFill="1" applyBorder="1" applyAlignment="1">
      <alignment horizontal="justify" vertical="top"/>
    </xf>
    <xf numFmtId="4" fontId="79" fillId="0" borderId="0" xfId="974" applyNumberFormat="1" applyFont="1" applyFill="1" applyAlignment="1">
      <alignment wrapText="1"/>
    </xf>
    <xf numFmtId="0" fontId="79" fillId="0" borderId="0" xfId="974" applyFont="1" applyFill="1" applyAlignment="1">
      <alignment wrapText="1"/>
    </xf>
    <xf numFmtId="4" fontId="79" fillId="0" borderId="0" xfId="1441" applyNumberFormat="1" applyFont="1" applyFill="1" applyAlignment="1">
      <alignment horizontal="left" vertical="top" wrapText="1"/>
    </xf>
    <xf numFmtId="0" fontId="79" fillId="0" borderId="0" xfId="1441" applyFont="1" applyFill="1" applyAlignment="1">
      <alignment horizontal="left" vertical="top" wrapText="1"/>
    </xf>
    <xf numFmtId="183" fontId="80" fillId="0" borderId="0" xfId="0" applyNumberFormat="1" applyFont="1" applyFill="1" applyAlignment="1">
      <alignment horizontal="justify" vertical="top" wrapText="1"/>
    </xf>
    <xf numFmtId="0" fontId="79" fillId="0" borderId="0" xfId="882" applyFont="1" applyFill="1" applyAlignment="1">
      <alignment horizontal="justify" vertical="top" wrapText="1"/>
    </xf>
    <xf numFmtId="0" fontId="79" fillId="0" borderId="0" xfId="884" applyFont="1" applyFill="1" applyAlignment="1">
      <alignment horizontal="justify" vertical="top" wrapText="1"/>
    </xf>
    <xf numFmtId="49" fontId="79" fillId="0" borderId="0" xfId="882" applyNumberFormat="1" applyFont="1" applyFill="1" applyAlignment="1">
      <alignment horizontal="justify" vertical="top" wrapText="1"/>
    </xf>
    <xf numFmtId="4" fontId="79" fillId="0" borderId="0" xfId="864" applyNumberFormat="1" applyFont="1" applyFill="1" applyAlignment="1">
      <alignment wrapText="1"/>
    </xf>
    <xf numFmtId="0" fontId="79" fillId="0" borderId="0" xfId="864" applyFont="1" applyFill="1" applyAlignment="1">
      <alignment wrapText="1"/>
    </xf>
    <xf numFmtId="184" fontId="80" fillId="0" borderId="0" xfId="0" applyNumberFormat="1" applyFont="1" applyFill="1" applyBorder="1" applyAlignment="1">
      <alignment horizontal="justify" vertical="top"/>
    </xf>
    <xf numFmtId="0" fontId="79" fillId="0" borderId="0" xfId="884" applyFont="1" applyFill="1" applyBorder="1" applyAlignment="1">
      <alignment horizontal="justify" vertical="top" wrapText="1"/>
    </xf>
    <xf numFmtId="4" fontId="79" fillId="0" borderId="0" xfId="985" applyNumberFormat="1" applyFont="1" applyFill="1" applyAlignment="1">
      <alignment wrapText="1"/>
    </xf>
    <xf numFmtId="0" fontId="79" fillId="0" borderId="0" xfId="985" applyFont="1" applyFill="1" applyAlignment="1">
      <alignment wrapText="1"/>
    </xf>
    <xf numFmtId="0" fontId="80" fillId="0" borderId="0" xfId="0" applyFont="1" applyFill="1" applyAlignment="1">
      <alignment horizontal="justify" vertical="top" wrapText="1" readingOrder="1"/>
    </xf>
    <xf numFmtId="3" fontId="79" fillId="0" borderId="0" xfId="0" applyNumberFormat="1" applyFont="1" applyFill="1" applyAlignment="1">
      <alignment horizontal="center"/>
    </xf>
    <xf numFmtId="49" fontId="79" fillId="0" borderId="0" xfId="0" applyNumberFormat="1" applyFont="1" applyFill="1" applyAlignment="1">
      <alignment horizontal="justify" vertical="top" wrapText="1"/>
    </xf>
    <xf numFmtId="4" fontId="79" fillId="0" borderId="0" xfId="884" applyNumberFormat="1" applyFont="1" applyFill="1" applyAlignment="1">
      <alignment wrapText="1"/>
    </xf>
    <xf numFmtId="0" fontId="79" fillId="0" borderId="0" xfId="884" applyFont="1" applyFill="1" applyAlignment="1">
      <alignment wrapText="1"/>
    </xf>
    <xf numFmtId="184" fontId="80" fillId="0" borderId="0" xfId="0" applyNumberFormat="1" applyFont="1" applyFill="1" applyAlignment="1">
      <alignment horizontal="justify" vertical="top"/>
    </xf>
    <xf numFmtId="4" fontId="79" fillId="0" borderId="0" xfId="1445" applyNumberFormat="1" applyFont="1" applyFill="1" applyAlignment="1" applyProtection="1">
      <alignment horizontal="justify" vertical="top" wrapText="1"/>
    </xf>
    <xf numFmtId="181" fontId="79" fillId="0" borderId="0" xfId="850" applyNumberFormat="1" applyFont="1" applyFill="1" applyAlignment="1">
      <alignment horizontal="center" vertical="top"/>
    </xf>
    <xf numFmtId="0" fontId="80" fillId="0" borderId="0" xfId="0" applyFont="1" applyFill="1" applyAlignment="1">
      <alignment horizontal="justify" vertical="top" wrapText="1"/>
    </xf>
    <xf numFmtId="0" fontId="80" fillId="0" borderId="0" xfId="0" applyFont="1" applyFill="1" applyAlignment="1">
      <alignment wrapText="1"/>
    </xf>
    <xf numFmtId="4" fontId="80" fillId="0" borderId="0" xfId="0" applyNumberFormat="1" applyFont="1" applyFill="1" applyAlignment="1">
      <alignment horizontal="right" wrapText="1"/>
    </xf>
    <xf numFmtId="4" fontId="80" fillId="0" borderId="0" xfId="0" applyNumberFormat="1" applyFont="1" applyFill="1" applyAlignment="1">
      <alignment wrapText="1"/>
    </xf>
    <xf numFmtId="0" fontId="81" fillId="0" borderId="0" xfId="864" applyFont="1" applyFill="1" applyAlignment="1">
      <alignment horizontal="justify" vertical="top" wrapText="1"/>
    </xf>
    <xf numFmtId="49" fontId="80" fillId="0" borderId="13" xfId="1409" quotePrefix="1" applyNumberFormat="1" applyFont="1" applyFill="1" applyBorder="1" applyAlignment="1" applyProtection="1">
      <alignment horizontal="left" vertical="top"/>
    </xf>
    <xf numFmtId="0" fontId="79" fillId="0" borderId="14" xfId="0" applyFont="1" applyFill="1" applyBorder="1" applyAlignment="1">
      <alignment horizontal="center"/>
    </xf>
    <xf numFmtId="4" fontId="79" fillId="0" borderId="14" xfId="0" applyNumberFormat="1" applyFont="1" applyFill="1" applyBorder="1" applyAlignment="1">
      <alignment horizontal="right"/>
    </xf>
    <xf numFmtId="4" fontId="80" fillId="0" borderId="15" xfId="0" applyNumberFormat="1" applyFont="1" applyFill="1" applyBorder="1"/>
    <xf numFmtId="185" fontId="80" fillId="0" borderId="0" xfId="0" applyNumberFormat="1" applyFont="1" applyFill="1" applyAlignment="1">
      <alignment horizontal="justify" vertical="top"/>
    </xf>
    <xf numFmtId="0" fontId="75" fillId="0" borderId="0" xfId="0" applyFont="1"/>
    <xf numFmtId="49" fontId="75" fillId="50" borderId="5" xfId="1409" quotePrefix="1" applyNumberFormat="1" applyFont="1" applyFill="1" applyBorder="1" applyAlignment="1" applyProtection="1">
      <alignment horizontal="left" vertical="top"/>
    </xf>
    <xf numFmtId="0" fontId="76" fillId="0" borderId="0" xfId="864" applyFont="1" applyAlignment="1">
      <alignment horizontal="left" wrapText="1"/>
    </xf>
    <xf numFmtId="0" fontId="75" fillId="0" borderId="0" xfId="859" applyFont="1" applyAlignment="1">
      <alignment vertical="top" wrapText="1"/>
    </xf>
    <xf numFmtId="0" fontId="76" fillId="0" borderId="0" xfId="859" applyFont="1" applyAlignment="1">
      <alignment vertical="top" wrapText="1"/>
    </xf>
    <xf numFmtId="0" fontId="76" fillId="0" borderId="0" xfId="0" applyFont="1"/>
    <xf numFmtId="0" fontId="77" fillId="0" borderId="0" xfId="877" applyFont="1" applyAlignment="1">
      <alignment horizontal="left" wrapText="1"/>
    </xf>
    <xf numFmtId="0" fontId="76" fillId="0" borderId="0" xfId="0" applyFont="1" applyBorder="1"/>
    <xf numFmtId="0" fontId="76" fillId="51" borderId="14" xfId="0" applyFont="1" applyFill="1" applyBorder="1"/>
    <xf numFmtId="0" fontId="78" fillId="0" borderId="13" xfId="0" applyFont="1" applyBorder="1"/>
    <xf numFmtId="0" fontId="78" fillId="0" borderId="14" xfId="0" applyFont="1" applyBorder="1"/>
    <xf numFmtId="188" fontId="78" fillId="0" borderId="15" xfId="1446" applyNumberFormat="1" applyFont="1" applyBorder="1"/>
    <xf numFmtId="49" fontId="79" fillId="0" borderId="0" xfId="0" applyNumberFormat="1" applyFont="1" applyFill="1" applyAlignment="1">
      <alignment horizontal="left" vertical="top"/>
    </xf>
    <xf numFmtId="0" fontId="79" fillId="0" borderId="0" xfId="0" applyFont="1" applyFill="1" applyAlignment="1">
      <alignment horizontal="right"/>
    </xf>
    <xf numFmtId="0" fontId="79" fillId="0" borderId="0" xfId="0" applyFont="1" applyAlignment="1" applyProtection="1">
      <protection locked="0"/>
    </xf>
    <xf numFmtId="49" fontId="79" fillId="0" borderId="0" xfId="0" applyNumberFormat="1" applyFont="1" applyAlignment="1" applyProtection="1">
      <protection locked="0"/>
    </xf>
    <xf numFmtId="0" fontId="79" fillId="0" borderId="0" xfId="0" applyFont="1" applyFill="1" applyAlignment="1">
      <alignment horizontal="left"/>
    </xf>
    <xf numFmtId="1" fontId="79" fillId="0" borderId="0" xfId="0" applyNumberFormat="1" applyFont="1" applyFill="1" applyAlignment="1">
      <alignment horizontal="left" vertical="top"/>
    </xf>
    <xf numFmtId="0" fontId="79" fillId="0" borderId="0" xfId="0" applyFont="1" applyFill="1" applyAlignment="1" applyProtection="1">
      <protection locked="0"/>
    </xf>
    <xf numFmtId="0" fontId="79" fillId="0" borderId="0" xfId="0" applyFont="1" applyFill="1" applyAlignment="1" applyProtection="1">
      <alignment horizontal="right"/>
      <protection locked="0"/>
    </xf>
    <xf numFmtId="0" fontId="79" fillId="0" borderId="0" xfId="0" applyFont="1" applyFill="1" applyAlignment="1" applyProtection="1">
      <alignment vertical="top"/>
      <protection locked="0"/>
    </xf>
    <xf numFmtId="0" fontId="79" fillId="0" borderId="0" xfId="0" applyFont="1" applyFill="1" applyAlignment="1" applyProtection="1">
      <alignment horizontal="justify" vertical="top"/>
      <protection locked="0"/>
    </xf>
    <xf numFmtId="0" fontId="79" fillId="0" borderId="0" xfId="0" applyFont="1" applyFill="1" applyAlignment="1" applyProtection="1">
      <alignment horizontal="justify"/>
      <protection locked="0"/>
    </xf>
    <xf numFmtId="49" fontId="82" fillId="0" borderId="0" xfId="0" applyNumberFormat="1" applyFont="1" applyFill="1" applyAlignment="1">
      <alignment horizontal="left" vertical="top"/>
    </xf>
    <xf numFmtId="0" fontId="82" fillId="0" borderId="0" xfId="0" applyFont="1" applyFill="1" applyAlignment="1">
      <alignment horizontal="justify" vertical="top"/>
    </xf>
    <xf numFmtId="0" fontId="82" fillId="0" borderId="0" xfId="0" applyFont="1" applyFill="1" applyAlignment="1">
      <alignment horizontal="left"/>
    </xf>
    <xf numFmtId="0" fontId="82" fillId="0" borderId="0" xfId="0" applyFont="1" applyFill="1" applyAlignment="1">
      <alignment horizontal="right"/>
    </xf>
    <xf numFmtId="4" fontId="82" fillId="0" borderId="0" xfId="0" applyNumberFormat="1" applyFont="1" applyFill="1" applyAlignment="1">
      <alignment horizontal="right"/>
    </xf>
    <xf numFmtId="0" fontId="79" fillId="0" borderId="0" xfId="0" applyFont="1" applyFill="1" applyAlignment="1">
      <alignment horizontal="justify"/>
    </xf>
    <xf numFmtId="0" fontId="79" fillId="0" borderId="0" xfId="0" applyFont="1" applyFill="1" applyAlignment="1">
      <alignment vertical="top"/>
    </xf>
    <xf numFmtId="4" fontId="79" fillId="0" borderId="16" xfId="0" applyNumberFormat="1" applyFont="1" applyBorder="1" applyAlignment="1">
      <alignment horizontal="right"/>
    </xf>
    <xf numFmtId="0" fontId="79" fillId="0" borderId="0" xfId="0" applyFont="1" applyBorder="1"/>
    <xf numFmtId="49" fontId="79" fillId="0" borderId="0" xfId="0" applyNumberFormat="1" applyFont="1" applyBorder="1" applyAlignment="1">
      <alignment horizontal="left" vertical="top"/>
    </xf>
    <xf numFmtId="0" fontId="79" fillId="0" borderId="0" xfId="0" applyFont="1" applyBorder="1" applyAlignment="1">
      <alignment horizontal="justify" vertical="top"/>
    </xf>
    <xf numFmtId="4" fontId="79" fillId="0" borderId="0" xfId="0" applyNumberFormat="1" applyFont="1" applyBorder="1" applyAlignment="1">
      <alignment horizontal="right"/>
    </xf>
    <xf numFmtId="4" fontId="79" fillId="0" borderId="0" xfId="1451" applyNumberFormat="1" applyFont="1" applyBorder="1" applyAlignment="1" applyProtection="1">
      <alignment horizontal="right"/>
      <protection locked="0"/>
    </xf>
    <xf numFmtId="1" fontId="79" fillId="0" borderId="0" xfId="884" applyNumberFormat="1" applyFont="1" applyAlignment="1">
      <alignment horizontal="left" vertical="top"/>
    </xf>
    <xf numFmtId="0" fontId="79" fillId="0" borderId="0" xfId="884" applyFont="1" applyAlignment="1">
      <alignment horizontal="justify" vertical="top" wrapText="1"/>
    </xf>
    <xf numFmtId="0" fontId="79" fillId="0" borderId="0" xfId="884" applyFont="1" applyAlignment="1">
      <alignment horizontal="left"/>
    </xf>
    <xf numFmtId="0" fontId="79" fillId="0" borderId="0" xfId="884" applyFont="1" applyAlignment="1">
      <alignment horizontal="right"/>
    </xf>
    <xf numFmtId="4" fontId="79" fillId="0" borderId="0" xfId="884" applyNumberFormat="1" applyFont="1" applyAlignment="1">
      <alignment horizontal="right"/>
    </xf>
    <xf numFmtId="49" fontId="79" fillId="0" borderId="0" xfId="884" applyNumberFormat="1" applyFont="1" applyAlignment="1">
      <alignment horizontal="right" vertical="top"/>
    </xf>
    <xf numFmtId="49" fontId="79" fillId="0" borderId="0" xfId="884" applyNumberFormat="1" applyFont="1" applyAlignment="1">
      <alignment horizontal="left" vertical="top"/>
    </xf>
    <xf numFmtId="0" fontId="79" fillId="0" borderId="0" xfId="884" applyFont="1" applyAlignment="1">
      <alignment horizontal="justify" vertical="top"/>
    </xf>
    <xf numFmtId="0" fontId="79" fillId="0" borderId="0" xfId="884" applyFont="1" applyAlignment="1">
      <alignment vertical="top"/>
    </xf>
    <xf numFmtId="0" fontId="79" fillId="0" borderId="0" xfId="864" applyFont="1" applyAlignment="1">
      <alignment horizontal="justify" vertical="top"/>
    </xf>
    <xf numFmtId="0" fontId="79" fillId="0" borderId="0" xfId="864" applyFont="1"/>
    <xf numFmtId="0" fontId="79" fillId="0" borderId="0" xfId="1451" applyFont="1" applyFill="1" applyAlignment="1" applyProtection="1">
      <alignment horizontal="justify" vertical="top"/>
    </xf>
    <xf numFmtId="0" fontId="79" fillId="0" borderId="0" xfId="884" applyFont="1" applyFill="1" applyAlignment="1">
      <alignment horizontal="center" wrapText="1"/>
    </xf>
    <xf numFmtId="4" fontId="79" fillId="0" borderId="0" xfId="884" applyNumberFormat="1" applyFont="1" applyFill="1" applyAlignment="1">
      <alignment horizontal="center" wrapText="1"/>
    </xf>
    <xf numFmtId="4" fontId="79" fillId="0" borderId="0" xfId="884" applyNumberFormat="1" applyFont="1" applyFill="1" applyAlignment="1">
      <alignment horizontal="right"/>
    </xf>
    <xf numFmtId="0" fontId="91" fillId="0" borderId="0" xfId="884" applyFont="1" applyAlignment="1">
      <alignment horizontal="center" vertical="top"/>
    </xf>
    <xf numFmtId="0" fontId="91" fillId="0" borderId="0" xfId="884" applyFont="1" applyAlignment="1">
      <alignment vertical="distributed" wrapText="1"/>
    </xf>
    <xf numFmtId="0" fontId="79" fillId="0" borderId="0" xfId="884" applyFont="1" applyAlignment="1">
      <alignment horizontal="justify"/>
    </xf>
    <xf numFmtId="0" fontId="91" fillId="0" borderId="0" xfId="884" applyFont="1" applyAlignment="1">
      <alignment vertical="top" wrapText="1"/>
    </xf>
    <xf numFmtId="0" fontId="79" fillId="0" borderId="0" xfId="884" applyFont="1" applyAlignment="1">
      <alignment horizontal="center" wrapText="1"/>
    </xf>
    <xf numFmtId="4" fontId="79" fillId="0" borderId="0" xfId="884" applyNumberFormat="1" applyFont="1" applyAlignment="1">
      <alignment horizontal="center" wrapText="1"/>
    </xf>
    <xf numFmtId="0" fontId="79" fillId="0" borderId="0" xfId="1451" applyFont="1" applyAlignment="1" applyProtection="1">
      <alignment horizontal="justify" vertical="top"/>
    </xf>
    <xf numFmtId="0" fontId="79" fillId="0" borderId="0" xfId="1451" applyFont="1" applyProtection="1"/>
    <xf numFmtId="0" fontId="79" fillId="0" borderId="0" xfId="1451" applyFont="1" applyAlignment="1" applyProtection="1">
      <alignment horizontal="right"/>
    </xf>
    <xf numFmtId="4" fontId="79" fillId="0" borderId="0" xfId="1451" applyNumberFormat="1" applyFont="1" applyAlignment="1" applyProtection="1">
      <alignment horizontal="right"/>
    </xf>
    <xf numFmtId="0" fontId="91" fillId="0" borderId="0" xfId="864" applyFont="1" applyAlignment="1">
      <alignment horizontal="center" vertical="top"/>
    </xf>
    <xf numFmtId="0" fontId="79" fillId="0" borderId="0" xfId="864" applyFont="1" applyAlignment="1">
      <alignment horizontal="justify"/>
    </xf>
    <xf numFmtId="0" fontId="79" fillId="0" borderId="0" xfId="864" applyFont="1" applyAlignment="1">
      <alignment horizontal="right"/>
    </xf>
    <xf numFmtId="4" fontId="79" fillId="0" borderId="0" xfId="864" applyNumberFormat="1" applyFont="1" applyAlignment="1">
      <alignment horizontal="right"/>
    </xf>
    <xf numFmtId="49" fontId="79" fillId="0" borderId="0" xfId="1451" applyNumberFormat="1" applyFont="1" applyAlignment="1" applyProtection="1">
      <alignment horizontal="left" vertical="top"/>
    </xf>
    <xf numFmtId="0" fontId="79" fillId="0" borderId="0" xfId="1451" applyFont="1" applyAlignment="1" applyProtection="1">
      <alignment vertical="top"/>
    </xf>
    <xf numFmtId="0" fontId="79" fillId="0" borderId="0" xfId="1451" applyFont="1" applyAlignment="1" applyProtection="1">
      <alignment horizontal="left"/>
    </xf>
    <xf numFmtId="0" fontId="79" fillId="0" borderId="0" xfId="864" applyFont="1" applyAlignment="1">
      <alignment horizontal="left"/>
    </xf>
    <xf numFmtId="49" fontId="79" fillId="0" borderId="0" xfId="864" applyNumberFormat="1" applyFont="1" applyAlignment="1">
      <alignment horizontal="left" vertical="top"/>
    </xf>
    <xf numFmtId="49" fontId="83" fillId="0" borderId="0" xfId="884" applyNumberFormat="1" applyFont="1" applyAlignment="1">
      <alignment horizontal="left" vertical="top"/>
    </xf>
    <xf numFmtId="0" fontId="83" fillId="0" borderId="0" xfId="884" applyFont="1" applyAlignment="1">
      <alignment horizontal="left"/>
    </xf>
    <xf numFmtId="3" fontId="83" fillId="0" borderId="0" xfId="884" applyNumberFormat="1" applyFont="1" applyAlignment="1">
      <alignment horizontal="right"/>
    </xf>
    <xf numFmtId="4" fontId="83" fillId="0" borderId="0" xfId="884" applyNumberFormat="1" applyFont="1" applyAlignment="1">
      <alignment horizontal="right"/>
    </xf>
    <xf numFmtId="0" fontId="79" fillId="0" borderId="0" xfId="1451" applyFont="1" applyAlignment="1">
      <alignment horizontal="left"/>
      <protection locked="0"/>
    </xf>
    <xf numFmtId="0" fontId="79" fillId="0" borderId="0" xfId="1451" applyFont="1" applyAlignment="1">
      <alignment horizontal="right"/>
      <protection locked="0"/>
    </xf>
    <xf numFmtId="0" fontId="79" fillId="0" borderId="0" xfId="1451" applyFont="1" applyAlignment="1">
      <alignment horizontal="left" vertical="top"/>
      <protection locked="0"/>
    </xf>
    <xf numFmtId="0" fontId="79" fillId="0" borderId="0" xfId="1451" applyFont="1" applyAlignment="1">
      <alignment vertical="top"/>
      <protection locked="0"/>
    </xf>
    <xf numFmtId="0" fontId="79" fillId="0" borderId="0" xfId="1451" applyFont="1" applyAlignment="1" applyProtection="1">
      <alignment horizontal="left"/>
      <protection locked="0"/>
    </xf>
    <xf numFmtId="0" fontId="79" fillId="0" borderId="0" xfId="1451" applyFont="1" applyAlignment="1" applyProtection="1">
      <alignment horizontal="right"/>
      <protection locked="0"/>
    </xf>
    <xf numFmtId="4" fontId="79" fillId="0" borderId="0" xfId="1451" applyNumberFormat="1" applyFont="1" applyAlignment="1">
      <alignment horizontal="right"/>
      <protection locked="0"/>
    </xf>
    <xf numFmtId="0" fontId="79" fillId="0" borderId="0" xfId="884" applyFont="1" applyFill="1" applyAlignment="1">
      <alignment horizontal="justify" vertical="top"/>
    </xf>
    <xf numFmtId="0" fontId="79" fillId="0" borderId="0" xfId="884" applyFont="1" applyFill="1"/>
    <xf numFmtId="0" fontId="79" fillId="0" borderId="0" xfId="884" applyFont="1" applyFill="1" applyAlignment="1">
      <alignment horizontal="right"/>
    </xf>
    <xf numFmtId="4" fontId="79" fillId="0" borderId="0" xfId="1451" applyNumberFormat="1" applyFont="1" applyFill="1" applyAlignment="1" applyProtection="1">
      <alignment horizontal="right"/>
      <protection locked="0"/>
    </xf>
    <xf numFmtId="0" fontId="79" fillId="0" borderId="0" xfId="884" applyFont="1" applyFill="1" applyAlignment="1">
      <alignment horizontal="left" vertical="top"/>
    </xf>
    <xf numFmtId="0" fontId="79" fillId="0" borderId="0" xfId="884" applyFont="1" applyFill="1" applyAlignment="1">
      <alignment vertical="top"/>
    </xf>
    <xf numFmtId="0" fontId="79" fillId="0" borderId="0" xfId="884" applyFont="1" applyFill="1" applyAlignment="1">
      <alignment horizontal="justify" vertical="center"/>
    </xf>
    <xf numFmtId="0" fontId="79" fillId="0" borderId="0" xfId="884" applyFont="1" applyFill="1" applyAlignment="1">
      <alignment horizontal="right" vertical="center"/>
    </xf>
    <xf numFmtId="0" fontId="79" fillId="0" borderId="0" xfId="1451" applyFont="1" applyFill="1" applyAlignment="1">
      <alignment horizontal="left" vertical="top"/>
      <protection locked="0"/>
    </xf>
    <xf numFmtId="0" fontId="79" fillId="0" borderId="0" xfId="1451" applyFont="1" applyFill="1" applyAlignment="1">
      <alignment vertical="top"/>
      <protection locked="0"/>
    </xf>
    <xf numFmtId="0" fontId="79" fillId="0" borderId="0" xfId="1451" applyFont="1" applyFill="1" applyAlignment="1" applyProtection="1">
      <alignment horizontal="left"/>
      <protection locked="0"/>
    </xf>
    <xf numFmtId="0" fontId="79" fillId="0" borderId="0" xfId="1451" applyFont="1" applyFill="1" applyAlignment="1" applyProtection="1">
      <alignment horizontal="right"/>
      <protection locked="0"/>
    </xf>
    <xf numFmtId="49" fontId="79" fillId="0" borderId="0" xfId="1451" applyNumberFormat="1" applyFont="1" applyAlignment="1" applyProtection="1">
      <alignment vertical="top" wrapText="1"/>
      <protection locked="0"/>
    </xf>
    <xf numFmtId="4" fontId="79" fillId="0" borderId="0" xfId="1451" applyNumberFormat="1" applyFont="1" applyAlignment="1" applyProtection="1">
      <alignment horizontal="right"/>
      <protection locked="0"/>
    </xf>
    <xf numFmtId="49" fontId="79" fillId="0" borderId="16" xfId="884" applyNumberFormat="1" applyFont="1" applyBorder="1" applyAlignment="1">
      <alignment horizontal="left" vertical="top"/>
    </xf>
    <xf numFmtId="0" fontId="79" fillId="0" borderId="16" xfId="884" applyFont="1" applyBorder="1" applyAlignment="1">
      <alignment horizontal="justify" vertical="top" wrapText="1"/>
    </xf>
    <xf numFmtId="0" fontId="79" fillId="0" borderId="16" xfId="884" applyFont="1" applyBorder="1" applyAlignment="1">
      <alignment horizontal="left"/>
    </xf>
    <xf numFmtId="0" fontId="79" fillId="0" borderId="16" xfId="884" applyFont="1" applyBorder="1" applyAlignment="1">
      <alignment horizontal="right"/>
    </xf>
    <xf numFmtId="4" fontId="79" fillId="0" borderId="16" xfId="884" applyNumberFormat="1" applyFont="1" applyBorder="1" applyAlignment="1">
      <alignment horizontal="right"/>
    </xf>
    <xf numFmtId="0" fontId="79" fillId="0" borderId="0" xfId="884" applyFont="1" applyAlignment="1">
      <alignment horizontal="left" vertical="top"/>
    </xf>
    <xf numFmtId="0" fontId="79" fillId="0" borderId="0" xfId="884" applyFont="1"/>
    <xf numFmtId="0" fontId="76" fillId="0" borderId="0" xfId="859" applyFont="1" applyAlignment="1">
      <alignment horizontal="justify" vertical="top"/>
    </xf>
    <xf numFmtId="1" fontId="76" fillId="0" borderId="0" xfId="859" applyNumberFormat="1" applyFont="1" applyAlignment="1">
      <alignment horizontal="left" vertical="top"/>
    </xf>
    <xf numFmtId="0" fontId="79" fillId="0" borderId="0" xfId="859" applyFont="1"/>
    <xf numFmtId="4" fontId="76" fillId="0" borderId="0" xfId="859" applyNumberFormat="1" applyFont="1" applyAlignment="1">
      <alignment horizontal="right"/>
    </xf>
    <xf numFmtId="0" fontId="76" fillId="0" borderId="0" xfId="859" applyFont="1" applyAlignment="1">
      <alignment horizontal="justify"/>
    </xf>
    <xf numFmtId="0" fontId="76" fillId="0" borderId="0" xfId="859" applyFont="1" applyAlignment="1">
      <alignment horizontal="right"/>
    </xf>
    <xf numFmtId="49" fontId="76" fillId="0" borderId="0" xfId="859" applyNumberFormat="1" applyFont="1" applyFill="1" applyAlignment="1">
      <alignment horizontal="left" vertical="top"/>
    </xf>
    <xf numFmtId="0" fontId="76" fillId="0" borderId="0" xfId="859" applyFont="1" applyFill="1" applyAlignment="1">
      <alignment horizontal="justify" vertical="top"/>
    </xf>
    <xf numFmtId="0" fontId="76" fillId="0" borderId="0" xfId="859" applyFont="1" applyFill="1"/>
    <xf numFmtId="0" fontId="76" fillId="0" borderId="0" xfId="859" applyFont="1" applyFill="1" applyAlignment="1">
      <alignment horizontal="right"/>
    </xf>
    <xf numFmtId="4" fontId="76" fillId="0" borderId="0" xfId="859" applyNumberFormat="1" applyFont="1" applyFill="1" applyAlignment="1">
      <alignment horizontal="right"/>
    </xf>
    <xf numFmtId="0" fontId="76" fillId="0" borderId="0" xfId="859" applyFont="1" applyAlignment="1" applyProtection="1">
      <protection locked="0"/>
    </xf>
    <xf numFmtId="0" fontId="76" fillId="0" borderId="0" xfId="859" applyFont="1" applyAlignment="1" applyProtection="1">
      <alignment horizontal="right"/>
      <protection locked="0"/>
    </xf>
    <xf numFmtId="4" fontId="76" fillId="0" borderId="0" xfId="859" applyNumberFormat="1" applyFont="1" applyAlignment="1" applyProtection="1">
      <alignment horizontal="right"/>
      <protection locked="0"/>
    </xf>
    <xf numFmtId="0" fontId="76" fillId="0" borderId="0" xfId="859" applyFont="1" applyAlignment="1" applyProtection="1">
      <alignment vertical="top"/>
      <protection locked="0"/>
    </xf>
    <xf numFmtId="0" fontId="76" fillId="0" borderId="0" xfId="859" applyFont="1" applyAlignment="1" applyProtection="1">
      <alignment horizontal="justify" vertical="top"/>
      <protection locked="0"/>
    </xf>
    <xf numFmtId="0" fontId="76" fillId="0" borderId="0" xfId="859" applyFont="1" applyAlignment="1" applyProtection="1">
      <alignment horizontal="justify"/>
      <protection locked="0"/>
    </xf>
    <xf numFmtId="49" fontId="76" fillId="0" borderId="0" xfId="859" applyNumberFormat="1" applyFont="1" applyAlignment="1" applyProtection="1">
      <alignment horizontal="justify" vertical="top"/>
      <protection locked="0"/>
    </xf>
    <xf numFmtId="49" fontId="76" fillId="0" borderId="0" xfId="859" applyNumberFormat="1" applyFont="1" applyAlignment="1" applyProtection="1">
      <protection locked="0"/>
    </xf>
    <xf numFmtId="49" fontId="76" fillId="0" borderId="0" xfId="859" applyNumberFormat="1" applyFont="1" applyAlignment="1" applyProtection="1">
      <alignment horizontal="right"/>
      <protection locked="0"/>
    </xf>
    <xf numFmtId="0" fontId="76" fillId="0" borderId="0" xfId="859" applyFont="1" applyAlignment="1">
      <alignment horizontal="left"/>
    </xf>
    <xf numFmtId="49" fontId="76" fillId="0" borderId="0" xfId="859" applyNumberFormat="1" applyFont="1" applyAlignment="1">
      <alignment horizontal="left" vertical="top"/>
    </xf>
    <xf numFmtId="0" fontId="76" fillId="0" borderId="0" xfId="859" applyFont="1"/>
    <xf numFmtId="0" fontId="76" fillId="0" borderId="0" xfId="859" applyFont="1" applyFill="1" applyAlignment="1">
      <alignment horizontal="left"/>
    </xf>
    <xf numFmtId="0" fontId="76" fillId="0" borderId="0" xfId="859" applyFont="1" applyFill="1" applyAlignment="1">
      <alignment horizontal="justify"/>
    </xf>
    <xf numFmtId="0" fontId="76" fillId="0" borderId="0" xfId="859" applyFont="1" applyFill="1" applyAlignment="1">
      <alignment vertical="top"/>
    </xf>
    <xf numFmtId="0" fontId="76" fillId="0" borderId="0" xfId="859" applyFont="1" applyAlignment="1">
      <alignment vertical="top"/>
    </xf>
    <xf numFmtId="49" fontId="76" fillId="0" borderId="0" xfId="859" applyNumberFormat="1" applyFont="1" applyAlignment="1">
      <alignment horizontal="right" vertical="top"/>
    </xf>
    <xf numFmtId="0" fontId="76" fillId="0" borderId="16" xfId="859" applyFont="1" applyBorder="1"/>
    <xf numFmtId="49" fontId="76" fillId="0" borderId="16" xfId="859" applyNumberFormat="1" applyFont="1" applyBorder="1" applyAlignment="1">
      <alignment horizontal="left" vertical="top"/>
    </xf>
    <xf numFmtId="0" fontId="76" fillId="0" borderId="16" xfId="859" applyFont="1" applyBorder="1" applyAlignment="1">
      <alignment horizontal="justify" vertical="top"/>
    </xf>
    <xf numFmtId="4" fontId="76" fillId="0" borderId="16" xfId="859" applyNumberFormat="1" applyFont="1" applyBorder="1" applyAlignment="1">
      <alignment horizontal="right"/>
    </xf>
    <xf numFmtId="0" fontId="76" fillId="0" borderId="0" xfId="859" applyFont="1" applyBorder="1"/>
    <xf numFmtId="49" fontId="76" fillId="0" borderId="0" xfId="859" applyNumberFormat="1" applyFont="1" applyBorder="1" applyAlignment="1">
      <alignment horizontal="left" vertical="top"/>
    </xf>
    <xf numFmtId="0" fontId="76" fillId="0" borderId="0" xfId="859" applyFont="1" applyBorder="1" applyAlignment="1">
      <alignment horizontal="justify" vertical="top"/>
    </xf>
    <xf numFmtId="4" fontId="76" fillId="0" borderId="0" xfId="859" applyNumberFormat="1" applyFont="1" applyBorder="1" applyAlignment="1">
      <alignment horizontal="right"/>
    </xf>
    <xf numFmtId="1" fontId="79" fillId="0" borderId="0" xfId="859" applyNumberFormat="1" applyFont="1" applyAlignment="1">
      <alignment horizontal="left" vertical="top"/>
    </xf>
    <xf numFmtId="4" fontId="79" fillId="0" borderId="0" xfId="859" applyNumberFormat="1" applyFont="1" applyAlignment="1">
      <alignment horizontal="right"/>
    </xf>
    <xf numFmtId="0" fontId="79" fillId="0" borderId="0" xfId="859" applyFont="1" applyAlignment="1">
      <alignment horizontal="justify" vertical="top"/>
    </xf>
    <xf numFmtId="0" fontId="79" fillId="0" borderId="0" xfId="859" applyFont="1" applyAlignment="1">
      <alignment horizontal="right" vertical="top"/>
    </xf>
    <xf numFmtId="0" fontId="79" fillId="0" borderId="0" xfId="859" applyFont="1" applyFill="1" applyAlignment="1">
      <alignment horizontal="justify" vertical="top"/>
    </xf>
    <xf numFmtId="0" fontId="79" fillId="0" borderId="0" xfId="859" applyFont="1" applyAlignment="1">
      <alignment horizontal="justify"/>
    </xf>
    <xf numFmtId="0" fontId="79" fillId="0" borderId="0" xfId="859" applyFont="1" applyAlignment="1">
      <alignment horizontal="right"/>
    </xf>
    <xf numFmtId="49" fontId="79" fillId="0" borderId="0" xfId="859" applyNumberFormat="1" applyFont="1" applyFill="1" applyAlignment="1">
      <alignment horizontal="left" vertical="top"/>
    </xf>
    <xf numFmtId="0" fontId="79" fillId="0" borderId="0" xfId="859" applyFont="1" applyFill="1"/>
    <xf numFmtId="0" fontId="79" fillId="0" borderId="0" xfId="859" applyFont="1" applyFill="1" applyAlignment="1">
      <alignment horizontal="right"/>
    </xf>
    <xf numFmtId="4" fontId="79" fillId="0" borderId="0" xfId="859" applyNumberFormat="1" applyFont="1" applyFill="1" applyAlignment="1">
      <alignment horizontal="right"/>
    </xf>
    <xf numFmtId="0" fontId="79" fillId="0" borderId="0" xfId="859" applyFont="1" applyAlignment="1" applyProtection="1">
      <alignment horizontal="justify" vertical="top"/>
      <protection locked="0"/>
    </xf>
    <xf numFmtId="0" fontId="79" fillId="0" borderId="0" xfId="859" applyFont="1" applyAlignment="1" applyProtection="1">
      <protection locked="0"/>
    </xf>
    <xf numFmtId="0" fontId="79" fillId="0" borderId="0" xfId="859" applyFont="1" applyAlignment="1" applyProtection="1">
      <alignment horizontal="right"/>
      <protection locked="0"/>
    </xf>
    <xf numFmtId="4" fontId="79" fillId="0" borderId="0" xfId="859" applyNumberFormat="1" applyFont="1" applyAlignment="1" applyProtection="1">
      <alignment horizontal="right"/>
      <protection locked="0"/>
    </xf>
    <xf numFmtId="49" fontId="79" fillId="0" borderId="0" xfId="859" applyNumberFormat="1" applyFont="1" applyAlignment="1" applyProtection="1">
      <alignment horizontal="justify" vertical="top"/>
      <protection locked="0"/>
    </xf>
    <xf numFmtId="49" fontId="79" fillId="0" borderId="0" xfId="859" applyNumberFormat="1" applyFont="1" applyAlignment="1" applyProtection="1">
      <protection locked="0"/>
    </xf>
    <xf numFmtId="49" fontId="79" fillId="0" borderId="0" xfId="859" applyNumberFormat="1" applyFont="1" applyAlignment="1" applyProtection="1">
      <alignment horizontal="right"/>
      <protection locked="0"/>
    </xf>
    <xf numFmtId="0" fontId="79" fillId="0" borderId="0" xfId="859" applyFont="1" applyAlignment="1" applyProtection="1">
      <alignment vertical="top"/>
      <protection locked="0"/>
    </xf>
    <xf numFmtId="0" fontId="79" fillId="0" borderId="0" xfId="859" applyFont="1" applyAlignment="1" applyProtection="1">
      <alignment horizontal="justify"/>
      <protection locked="0"/>
    </xf>
    <xf numFmtId="0" fontId="79" fillId="0" borderId="0" xfId="859" applyFont="1" applyAlignment="1">
      <alignment horizontal="left"/>
    </xf>
    <xf numFmtId="49" fontId="79" fillId="0" borderId="0" xfId="859" applyNumberFormat="1" applyFont="1" applyAlignment="1">
      <alignment horizontal="left" vertical="top"/>
    </xf>
    <xf numFmtId="0" fontId="79" fillId="0" borderId="0" xfId="859" applyFont="1" applyFill="1" applyAlignment="1">
      <alignment horizontal="left"/>
    </xf>
    <xf numFmtId="0" fontId="79" fillId="0" borderId="0" xfId="859" applyFont="1" applyFill="1" applyAlignment="1">
      <alignment horizontal="justify"/>
    </xf>
    <xf numFmtId="0" fontId="79" fillId="0" borderId="0" xfId="859" applyFont="1" applyFill="1" applyAlignment="1">
      <alignment vertical="top"/>
    </xf>
    <xf numFmtId="0" fontId="79" fillId="0" borderId="0" xfId="859" applyFont="1" applyAlignment="1">
      <alignment vertical="top"/>
    </xf>
    <xf numFmtId="0" fontId="79" fillId="0" borderId="16" xfId="859" applyFont="1" applyBorder="1"/>
    <xf numFmtId="49" fontId="79" fillId="0" borderId="16" xfId="859" applyNumberFormat="1" applyFont="1" applyBorder="1" applyAlignment="1">
      <alignment horizontal="left" vertical="top"/>
    </xf>
    <xf numFmtId="0" fontId="79" fillId="0" borderId="16" xfId="859" applyFont="1" applyBorder="1" applyAlignment="1">
      <alignment horizontal="justify" vertical="top"/>
    </xf>
    <xf numFmtId="4" fontId="79" fillId="0" borderId="16" xfId="859" applyNumberFormat="1" applyFont="1" applyBorder="1" applyAlignment="1">
      <alignment horizontal="right"/>
    </xf>
    <xf numFmtId="0" fontId="79" fillId="0" borderId="0" xfId="859" applyFont="1" applyBorder="1"/>
    <xf numFmtId="49" fontId="79" fillId="0" borderId="0" xfId="859" applyNumberFormat="1" applyFont="1" applyBorder="1" applyAlignment="1">
      <alignment horizontal="left" vertical="top"/>
    </xf>
    <xf numFmtId="0" fontId="79" fillId="0" borderId="0" xfId="859" applyFont="1" applyBorder="1" applyAlignment="1">
      <alignment horizontal="justify" vertical="top"/>
    </xf>
    <xf numFmtId="4" fontId="79" fillId="0" borderId="0" xfId="859" applyNumberFormat="1" applyFont="1" applyBorder="1" applyAlignment="1">
      <alignment horizontal="right"/>
    </xf>
    <xf numFmtId="0" fontId="93" fillId="0" borderId="0" xfId="0" applyFont="1" applyAlignment="1">
      <alignment horizontal="left" vertical="center" wrapText="1"/>
    </xf>
  </cellXfs>
  <cellStyles count="1452">
    <cellStyle name="_STAMBENI DIO" xfId="1" xr:uid="{00000000-0005-0000-0000-000000000000}"/>
    <cellStyle name="_STAMBENI DIO_2009_06_03_tender_politin_PARCELACIJA - S formom" xfId="2" xr:uid="{00000000-0005-0000-0000-000001000000}"/>
    <cellStyle name="_STAMBENI DIO_D Strojarski radovi - Parentino Residence" xfId="3" xr:uid="{00000000-0005-0000-0000-000002000000}"/>
    <cellStyle name="_troškovnik" xfId="4" xr:uid="{00000000-0005-0000-0000-000003000000}"/>
    <cellStyle name="_troškovnik_2009_06_02_tender_jezevac_PARCELACIJA  -s formom" xfId="5" xr:uid="{00000000-0005-0000-0000-000004000000}"/>
    <cellStyle name="_troškovnik_2009_06_03_tender_politin_PARCELACIJA - S formom" xfId="6" xr:uid="{00000000-0005-0000-0000-000005000000}"/>
    <cellStyle name="_troškovnik_D Strojarski radovi - Parentino Residence" xfId="7" xr:uid="{00000000-0005-0000-0000-000006000000}"/>
    <cellStyle name="20 % – Poudarek1 2" xfId="8" xr:uid="{00000000-0005-0000-0000-000007000000}"/>
    <cellStyle name="20 % – Poudarek2 2" xfId="9" xr:uid="{00000000-0005-0000-0000-000008000000}"/>
    <cellStyle name="20 % – Poudarek3 2" xfId="10" xr:uid="{00000000-0005-0000-0000-000009000000}"/>
    <cellStyle name="20 % – Poudarek4 2" xfId="11" xr:uid="{00000000-0005-0000-0000-00000A000000}"/>
    <cellStyle name="20 % – Poudarek5 2" xfId="12" xr:uid="{00000000-0005-0000-0000-00000B000000}"/>
    <cellStyle name="20 % – Poudarek6 2" xfId="13" xr:uid="{00000000-0005-0000-0000-00000C000000}"/>
    <cellStyle name="20% - Accent1" xfId="14" xr:uid="{00000000-0005-0000-0000-00000D000000}"/>
    <cellStyle name="20% - Accent1 2" xfId="15" xr:uid="{00000000-0005-0000-0000-00000E000000}"/>
    <cellStyle name="20% - Accent1 2 2" xfId="16" xr:uid="{00000000-0005-0000-0000-00000F000000}"/>
    <cellStyle name="20% - Accent1 2 3" xfId="17" xr:uid="{00000000-0005-0000-0000-000010000000}"/>
    <cellStyle name="20% - Accent1 2 4" xfId="18" xr:uid="{00000000-0005-0000-0000-000011000000}"/>
    <cellStyle name="20% - Accent1 3" xfId="19" xr:uid="{00000000-0005-0000-0000-000012000000}"/>
    <cellStyle name="20% - Accent1 3 2" xfId="20" xr:uid="{00000000-0005-0000-0000-000013000000}"/>
    <cellStyle name="20% - Accent1 4" xfId="21" xr:uid="{00000000-0005-0000-0000-000014000000}"/>
    <cellStyle name="20% - Accent1 4 2" xfId="22" xr:uid="{00000000-0005-0000-0000-000015000000}"/>
    <cellStyle name="20% - Accent1 5" xfId="23" xr:uid="{00000000-0005-0000-0000-000016000000}"/>
    <cellStyle name="20% - Accent1 5 2" xfId="24" xr:uid="{00000000-0005-0000-0000-000017000000}"/>
    <cellStyle name="20% - Accent1 6" xfId="25" xr:uid="{00000000-0005-0000-0000-000018000000}"/>
    <cellStyle name="20% - Accent1 6 2" xfId="26" xr:uid="{00000000-0005-0000-0000-000019000000}"/>
    <cellStyle name="20% - Accent2" xfId="27" xr:uid="{00000000-0005-0000-0000-00001A000000}"/>
    <cellStyle name="20% - Accent2 2" xfId="28" xr:uid="{00000000-0005-0000-0000-00001B000000}"/>
    <cellStyle name="20% - Accent2 2 2" xfId="29" xr:uid="{00000000-0005-0000-0000-00001C000000}"/>
    <cellStyle name="20% - Accent2 2 3" xfId="30" xr:uid="{00000000-0005-0000-0000-00001D000000}"/>
    <cellStyle name="20% - Accent2 2 4" xfId="31" xr:uid="{00000000-0005-0000-0000-00001E000000}"/>
    <cellStyle name="20% - Accent2 3" xfId="32" xr:uid="{00000000-0005-0000-0000-00001F000000}"/>
    <cellStyle name="20% - Accent2 3 2" xfId="33" xr:uid="{00000000-0005-0000-0000-000020000000}"/>
    <cellStyle name="20% - Accent2 4" xfId="34" xr:uid="{00000000-0005-0000-0000-000021000000}"/>
    <cellStyle name="20% - Accent2 4 2" xfId="35" xr:uid="{00000000-0005-0000-0000-000022000000}"/>
    <cellStyle name="20% - Accent2 5" xfId="36" xr:uid="{00000000-0005-0000-0000-000023000000}"/>
    <cellStyle name="20% - Accent2 5 2" xfId="37" xr:uid="{00000000-0005-0000-0000-000024000000}"/>
    <cellStyle name="20% - Accent2 6" xfId="38" xr:uid="{00000000-0005-0000-0000-000025000000}"/>
    <cellStyle name="20% - Accent2 6 2" xfId="39" xr:uid="{00000000-0005-0000-0000-000026000000}"/>
    <cellStyle name="20% - Accent3" xfId="40" xr:uid="{00000000-0005-0000-0000-000027000000}"/>
    <cellStyle name="20% - Accent3 2" xfId="41" xr:uid="{00000000-0005-0000-0000-000028000000}"/>
    <cellStyle name="20% - Accent3 2 2" xfId="42" xr:uid="{00000000-0005-0000-0000-000029000000}"/>
    <cellStyle name="20% - Accent3 2 3" xfId="43" xr:uid="{00000000-0005-0000-0000-00002A000000}"/>
    <cellStyle name="20% - Accent3 2 4" xfId="44" xr:uid="{00000000-0005-0000-0000-00002B000000}"/>
    <cellStyle name="20% - Accent3 3" xfId="45" xr:uid="{00000000-0005-0000-0000-00002C000000}"/>
    <cellStyle name="20% - Accent3 3 2" xfId="46" xr:uid="{00000000-0005-0000-0000-00002D000000}"/>
    <cellStyle name="20% - Accent3 4" xfId="47" xr:uid="{00000000-0005-0000-0000-00002E000000}"/>
    <cellStyle name="20% - Accent3 4 2" xfId="48" xr:uid="{00000000-0005-0000-0000-00002F000000}"/>
    <cellStyle name="20% - Accent3 5" xfId="49" xr:uid="{00000000-0005-0000-0000-000030000000}"/>
    <cellStyle name="20% - Accent3 5 2" xfId="50" xr:uid="{00000000-0005-0000-0000-000031000000}"/>
    <cellStyle name="20% - Accent3 6" xfId="51" xr:uid="{00000000-0005-0000-0000-000032000000}"/>
    <cellStyle name="20% - Accent3 6 2" xfId="52" xr:uid="{00000000-0005-0000-0000-000033000000}"/>
    <cellStyle name="20% - Accent4" xfId="53" xr:uid="{00000000-0005-0000-0000-000034000000}"/>
    <cellStyle name="20% - Accent4 2" xfId="54" xr:uid="{00000000-0005-0000-0000-000035000000}"/>
    <cellStyle name="20% - Accent4 2 2" xfId="55" xr:uid="{00000000-0005-0000-0000-000036000000}"/>
    <cellStyle name="20% - Accent4 2 3" xfId="56" xr:uid="{00000000-0005-0000-0000-000037000000}"/>
    <cellStyle name="20% - Accent4 2 4" xfId="57" xr:uid="{00000000-0005-0000-0000-000038000000}"/>
    <cellStyle name="20% - Accent4 3" xfId="58" xr:uid="{00000000-0005-0000-0000-000039000000}"/>
    <cellStyle name="20% - Accent4 3 2" xfId="59" xr:uid="{00000000-0005-0000-0000-00003A000000}"/>
    <cellStyle name="20% - Accent4 4" xfId="60" xr:uid="{00000000-0005-0000-0000-00003B000000}"/>
    <cellStyle name="20% - Accent4 4 2" xfId="61" xr:uid="{00000000-0005-0000-0000-00003C000000}"/>
    <cellStyle name="20% - Accent4 5" xfId="62" xr:uid="{00000000-0005-0000-0000-00003D000000}"/>
    <cellStyle name="20% - Accent4 5 2" xfId="63" xr:uid="{00000000-0005-0000-0000-00003E000000}"/>
    <cellStyle name="20% - Accent4 6" xfId="64" xr:uid="{00000000-0005-0000-0000-00003F000000}"/>
    <cellStyle name="20% - Accent4 6 2" xfId="65" xr:uid="{00000000-0005-0000-0000-000040000000}"/>
    <cellStyle name="20% - Accent5" xfId="66" xr:uid="{00000000-0005-0000-0000-000041000000}"/>
    <cellStyle name="20% - Accent5 2" xfId="67" xr:uid="{00000000-0005-0000-0000-000042000000}"/>
    <cellStyle name="20% - Accent5 2 2" xfId="68" xr:uid="{00000000-0005-0000-0000-000043000000}"/>
    <cellStyle name="20% - Accent5 2 3" xfId="69" xr:uid="{00000000-0005-0000-0000-000044000000}"/>
    <cellStyle name="20% - Accent5 2 4" xfId="70" xr:uid="{00000000-0005-0000-0000-000045000000}"/>
    <cellStyle name="20% - Accent5 3" xfId="71" xr:uid="{00000000-0005-0000-0000-000046000000}"/>
    <cellStyle name="20% - Accent5 3 2" xfId="72" xr:uid="{00000000-0005-0000-0000-000047000000}"/>
    <cellStyle name="20% - Accent5 4" xfId="73" xr:uid="{00000000-0005-0000-0000-000048000000}"/>
    <cellStyle name="20% - Accent5 4 2" xfId="74" xr:uid="{00000000-0005-0000-0000-000049000000}"/>
    <cellStyle name="20% - Accent5 5" xfId="75" xr:uid="{00000000-0005-0000-0000-00004A000000}"/>
    <cellStyle name="20% - Accent5 5 2" xfId="76" xr:uid="{00000000-0005-0000-0000-00004B000000}"/>
    <cellStyle name="20% - Accent5 6" xfId="77" xr:uid="{00000000-0005-0000-0000-00004C000000}"/>
    <cellStyle name="20% - Accent5 6 2" xfId="78" xr:uid="{00000000-0005-0000-0000-00004D000000}"/>
    <cellStyle name="20% - Accent6" xfId="79" xr:uid="{00000000-0005-0000-0000-00004E000000}"/>
    <cellStyle name="20% - Accent6 2" xfId="80" xr:uid="{00000000-0005-0000-0000-00004F000000}"/>
    <cellStyle name="20% - Accent6 2 2" xfId="81" xr:uid="{00000000-0005-0000-0000-000050000000}"/>
    <cellStyle name="20% - Accent6 2 3" xfId="82" xr:uid="{00000000-0005-0000-0000-000051000000}"/>
    <cellStyle name="20% - Accent6 2 4" xfId="83" xr:uid="{00000000-0005-0000-0000-000052000000}"/>
    <cellStyle name="20% - Accent6 3" xfId="84" xr:uid="{00000000-0005-0000-0000-000053000000}"/>
    <cellStyle name="20% - Accent6 3 2" xfId="85" xr:uid="{00000000-0005-0000-0000-000054000000}"/>
    <cellStyle name="20% - Accent6 4" xfId="86" xr:uid="{00000000-0005-0000-0000-000055000000}"/>
    <cellStyle name="20% - Accent6 4 2" xfId="87" xr:uid="{00000000-0005-0000-0000-000056000000}"/>
    <cellStyle name="20% - Accent6 5" xfId="88" xr:uid="{00000000-0005-0000-0000-000057000000}"/>
    <cellStyle name="20% - Accent6 5 2" xfId="89" xr:uid="{00000000-0005-0000-0000-000058000000}"/>
    <cellStyle name="20% - Accent6 6" xfId="90" xr:uid="{00000000-0005-0000-0000-000059000000}"/>
    <cellStyle name="20% - Accent6 6 2" xfId="91" xr:uid="{00000000-0005-0000-0000-00005A000000}"/>
    <cellStyle name="20% - Isticanje1" xfId="92" xr:uid="{00000000-0005-0000-0000-00005B000000}"/>
    <cellStyle name="20% - Isticanje1 2" xfId="93" xr:uid="{00000000-0005-0000-0000-00005C000000}"/>
    <cellStyle name="20% - Isticanje2" xfId="94" xr:uid="{00000000-0005-0000-0000-00005D000000}"/>
    <cellStyle name="20% - Isticanje2 2" xfId="95" xr:uid="{00000000-0005-0000-0000-00005E000000}"/>
    <cellStyle name="20% - Isticanje3" xfId="96" xr:uid="{00000000-0005-0000-0000-00005F000000}"/>
    <cellStyle name="20% - Isticanje3 2" xfId="97" xr:uid="{00000000-0005-0000-0000-000060000000}"/>
    <cellStyle name="20% - Isticanje4" xfId="98" xr:uid="{00000000-0005-0000-0000-000061000000}"/>
    <cellStyle name="20% - Isticanje4 2" xfId="99" xr:uid="{00000000-0005-0000-0000-000062000000}"/>
    <cellStyle name="20% - Isticanje5" xfId="100" xr:uid="{00000000-0005-0000-0000-000063000000}"/>
    <cellStyle name="20% - Isticanje5 2" xfId="101" xr:uid="{00000000-0005-0000-0000-000064000000}"/>
    <cellStyle name="20% - Isticanje6" xfId="102" xr:uid="{00000000-0005-0000-0000-000065000000}"/>
    <cellStyle name="20% - Isticanje6 2" xfId="103" xr:uid="{00000000-0005-0000-0000-000066000000}"/>
    <cellStyle name="40 % – Poudarek1 2" xfId="104" xr:uid="{00000000-0005-0000-0000-000067000000}"/>
    <cellStyle name="40 % – Poudarek2 2" xfId="105" xr:uid="{00000000-0005-0000-0000-000068000000}"/>
    <cellStyle name="40 % – Poudarek3 2" xfId="106" xr:uid="{00000000-0005-0000-0000-000069000000}"/>
    <cellStyle name="40 % – Poudarek4 2" xfId="107" xr:uid="{00000000-0005-0000-0000-00006A000000}"/>
    <cellStyle name="40 % – Poudarek5 2" xfId="108" xr:uid="{00000000-0005-0000-0000-00006B000000}"/>
    <cellStyle name="40 % – Poudarek6 2" xfId="109" xr:uid="{00000000-0005-0000-0000-00006C000000}"/>
    <cellStyle name="40% - Accent1" xfId="110" xr:uid="{00000000-0005-0000-0000-00006D000000}"/>
    <cellStyle name="40% - Accent1 2" xfId="111" xr:uid="{00000000-0005-0000-0000-00006E000000}"/>
    <cellStyle name="40% - Accent1 2 2" xfId="112" xr:uid="{00000000-0005-0000-0000-00006F000000}"/>
    <cellStyle name="40% - Accent1 2 3" xfId="113" xr:uid="{00000000-0005-0000-0000-000070000000}"/>
    <cellStyle name="40% - Accent1 2 4" xfId="114" xr:uid="{00000000-0005-0000-0000-000071000000}"/>
    <cellStyle name="40% - Accent1 3" xfId="115" xr:uid="{00000000-0005-0000-0000-000072000000}"/>
    <cellStyle name="40% - Accent1 3 2" xfId="116" xr:uid="{00000000-0005-0000-0000-000073000000}"/>
    <cellStyle name="40% - Accent1 4" xfId="117" xr:uid="{00000000-0005-0000-0000-000074000000}"/>
    <cellStyle name="40% - Accent1 4 2" xfId="118" xr:uid="{00000000-0005-0000-0000-000075000000}"/>
    <cellStyle name="40% - Accent1 5" xfId="119" xr:uid="{00000000-0005-0000-0000-000076000000}"/>
    <cellStyle name="40% - Accent1 5 2" xfId="120" xr:uid="{00000000-0005-0000-0000-000077000000}"/>
    <cellStyle name="40% - Accent1 6" xfId="121" xr:uid="{00000000-0005-0000-0000-000078000000}"/>
    <cellStyle name="40% - Accent1 6 2" xfId="122" xr:uid="{00000000-0005-0000-0000-000079000000}"/>
    <cellStyle name="40% - Accent2" xfId="123" xr:uid="{00000000-0005-0000-0000-00007A000000}"/>
    <cellStyle name="40% - Accent2 2" xfId="124" xr:uid="{00000000-0005-0000-0000-00007B000000}"/>
    <cellStyle name="40% - Accent2 2 2" xfId="125" xr:uid="{00000000-0005-0000-0000-00007C000000}"/>
    <cellStyle name="40% - Accent2 2 3" xfId="126" xr:uid="{00000000-0005-0000-0000-00007D000000}"/>
    <cellStyle name="40% - Accent2 2 4" xfId="127" xr:uid="{00000000-0005-0000-0000-00007E000000}"/>
    <cellStyle name="40% - Accent2 3" xfId="128" xr:uid="{00000000-0005-0000-0000-00007F000000}"/>
    <cellStyle name="40% - Accent2 3 2" xfId="129" xr:uid="{00000000-0005-0000-0000-000080000000}"/>
    <cellStyle name="40% - Accent2 4" xfId="130" xr:uid="{00000000-0005-0000-0000-000081000000}"/>
    <cellStyle name="40% - Accent2 4 2" xfId="131" xr:uid="{00000000-0005-0000-0000-000082000000}"/>
    <cellStyle name="40% - Accent2 5" xfId="132" xr:uid="{00000000-0005-0000-0000-000083000000}"/>
    <cellStyle name="40% - Accent2 5 2" xfId="133" xr:uid="{00000000-0005-0000-0000-000084000000}"/>
    <cellStyle name="40% - Accent2 6" xfId="134" xr:uid="{00000000-0005-0000-0000-000085000000}"/>
    <cellStyle name="40% - Accent2 6 2" xfId="135" xr:uid="{00000000-0005-0000-0000-000086000000}"/>
    <cellStyle name="40% - Accent3" xfId="136" xr:uid="{00000000-0005-0000-0000-000087000000}"/>
    <cellStyle name="40% - Accent3 2" xfId="137" xr:uid="{00000000-0005-0000-0000-000088000000}"/>
    <cellStyle name="40% - Accent3 2 2" xfId="138" xr:uid="{00000000-0005-0000-0000-000089000000}"/>
    <cellStyle name="40% - Accent3 2 3" xfId="139" xr:uid="{00000000-0005-0000-0000-00008A000000}"/>
    <cellStyle name="40% - Accent3 2 4" xfId="140" xr:uid="{00000000-0005-0000-0000-00008B000000}"/>
    <cellStyle name="40% - Accent3 3" xfId="141" xr:uid="{00000000-0005-0000-0000-00008C000000}"/>
    <cellStyle name="40% - Accent3 3 2" xfId="142" xr:uid="{00000000-0005-0000-0000-00008D000000}"/>
    <cellStyle name="40% - Accent3 4" xfId="143" xr:uid="{00000000-0005-0000-0000-00008E000000}"/>
    <cellStyle name="40% - Accent3 4 2" xfId="144" xr:uid="{00000000-0005-0000-0000-00008F000000}"/>
    <cellStyle name="40% - Accent3 5" xfId="145" xr:uid="{00000000-0005-0000-0000-000090000000}"/>
    <cellStyle name="40% - Accent3 5 2" xfId="146" xr:uid="{00000000-0005-0000-0000-000091000000}"/>
    <cellStyle name="40% - Accent3 6" xfId="147" xr:uid="{00000000-0005-0000-0000-000092000000}"/>
    <cellStyle name="40% - Accent3 6 2" xfId="148" xr:uid="{00000000-0005-0000-0000-000093000000}"/>
    <cellStyle name="40% - Accent4" xfId="149" xr:uid="{00000000-0005-0000-0000-000094000000}"/>
    <cellStyle name="40% - Accent4 2" xfId="150" xr:uid="{00000000-0005-0000-0000-000095000000}"/>
    <cellStyle name="40% - Accent4 2 2" xfId="151" xr:uid="{00000000-0005-0000-0000-000096000000}"/>
    <cellStyle name="40% - Accent4 2 3" xfId="152" xr:uid="{00000000-0005-0000-0000-000097000000}"/>
    <cellStyle name="40% - Accent4 2 4" xfId="153" xr:uid="{00000000-0005-0000-0000-000098000000}"/>
    <cellStyle name="40% - Accent4 3" xfId="154" xr:uid="{00000000-0005-0000-0000-000099000000}"/>
    <cellStyle name="40% - Accent4 3 2" xfId="155" xr:uid="{00000000-0005-0000-0000-00009A000000}"/>
    <cellStyle name="40% - Accent4 4" xfId="156" xr:uid="{00000000-0005-0000-0000-00009B000000}"/>
    <cellStyle name="40% - Accent4 4 2" xfId="157" xr:uid="{00000000-0005-0000-0000-00009C000000}"/>
    <cellStyle name="40% - Accent4 5" xfId="158" xr:uid="{00000000-0005-0000-0000-00009D000000}"/>
    <cellStyle name="40% - Accent4 5 2" xfId="159" xr:uid="{00000000-0005-0000-0000-00009E000000}"/>
    <cellStyle name="40% - Accent4 6" xfId="160" xr:uid="{00000000-0005-0000-0000-00009F000000}"/>
    <cellStyle name="40% - Accent4 6 2" xfId="161" xr:uid="{00000000-0005-0000-0000-0000A0000000}"/>
    <cellStyle name="40% - Accent5" xfId="162" xr:uid="{00000000-0005-0000-0000-0000A1000000}"/>
    <cellStyle name="40% - Accent5 2" xfId="163" xr:uid="{00000000-0005-0000-0000-0000A2000000}"/>
    <cellStyle name="40% - Accent5 2 2" xfId="164" xr:uid="{00000000-0005-0000-0000-0000A3000000}"/>
    <cellStyle name="40% - Accent5 2 3" xfId="165" xr:uid="{00000000-0005-0000-0000-0000A4000000}"/>
    <cellStyle name="40% - Accent5 2 4" xfId="166" xr:uid="{00000000-0005-0000-0000-0000A5000000}"/>
    <cellStyle name="40% - Accent5 3" xfId="167" xr:uid="{00000000-0005-0000-0000-0000A6000000}"/>
    <cellStyle name="40% - Accent5 3 2" xfId="168" xr:uid="{00000000-0005-0000-0000-0000A7000000}"/>
    <cellStyle name="40% - Accent5 4" xfId="169" xr:uid="{00000000-0005-0000-0000-0000A8000000}"/>
    <cellStyle name="40% - Accent5 4 2" xfId="170" xr:uid="{00000000-0005-0000-0000-0000A9000000}"/>
    <cellStyle name="40% - Accent5 5" xfId="171" xr:uid="{00000000-0005-0000-0000-0000AA000000}"/>
    <cellStyle name="40% - Accent5 5 2" xfId="172" xr:uid="{00000000-0005-0000-0000-0000AB000000}"/>
    <cellStyle name="40% - Accent5 6" xfId="173" xr:uid="{00000000-0005-0000-0000-0000AC000000}"/>
    <cellStyle name="40% - Accent5 6 2" xfId="174" xr:uid="{00000000-0005-0000-0000-0000AD000000}"/>
    <cellStyle name="40% - Accent6" xfId="175" xr:uid="{00000000-0005-0000-0000-0000AE000000}"/>
    <cellStyle name="40% - Accent6 2" xfId="176" xr:uid="{00000000-0005-0000-0000-0000AF000000}"/>
    <cellStyle name="40% - Accent6 2 2" xfId="177" xr:uid="{00000000-0005-0000-0000-0000B0000000}"/>
    <cellStyle name="40% - Accent6 2 3" xfId="178" xr:uid="{00000000-0005-0000-0000-0000B1000000}"/>
    <cellStyle name="40% - Accent6 2 4" xfId="179" xr:uid="{00000000-0005-0000-0000-0000B2000000}"/>
    <cellStyle name="40% - Accent6 3" xfId="180" xr:uid="{00000000-0005-0000-0000-0000B3000000}"/>
    <cellStyle name="40% - Accent6 3 2" xfId="181" xr:uid="{00000000-0005-0000-0000-0000B4000000}"/>
    <cellStyle name="40% - Accent6 4" xfId="182" xr:uid="{00000000-0005-0000-0000-0000B5000000}"/>
    <cellStyle name="40% - Accent6 4 2" xfId="183" xr:uid="{00000000-0005-0000-0000-0000B6000000}"/>
    <cellStyle name="40% - Accent6 5" xfId="184" xr:uid="{00000000-0005-0000-0000-0000B7000000}"/>
    <cellStyle name="40% - Accent6 5 2" xfId="185" xr:uid="{00000000-0005-0000-0000-0000B8000000}"/>
    <cellStyle name="40% - Accent6 6" xfId="186" xr:uid="{00000000-0005-0000-0000-0000B9000000}"/>
    <cellStyle name="40% - Accent6 6 2" xfId="187" xr:uid="{00000000-0005-0000-0000-0000BA000000}"/>
    <cellStyle name="40% - Isticanje2" xfId="188" xr:uid="{00000000-0005-0000-0000-0000BB000000}"/>
    <cellStyle name="40% - Isticanje2 2" xfId="189" xr:uid="{00000000-0005-0000-0000-0000BC000000}"/>
    <cellStyle name="40% - Isticanje3" xfId="190" xr:uid="{00000000-0005-0000-0000-0000BD000000}"/>
    <cellStyle name="40% - Isticanje3 2" xfId="191" xr:uid="{00000000-0005-0000-0000-0000BE000000}"/>
    <cellStyle name="40% - Isticanje4" xfId="192" xr:uid="{00000000-0005-0000-0000-0000BF000000}"/>
    <cellStyle name="40% - Isticanje4 2" xfId="193" xr:uid="{00000000-0005-0000-0000-0000C0000000}"/>
    <cellStyle name="40% - Isticanje5" xfId="194" xr:uid="{00000000-0005-0000-0000-0000C1000000}"/>
    <cellStyle name="40% - Isticanje5 2" xfId="195" xr:uid="{00000000-0005-0000-0000-0000C2000000}"/>
    <cellStyle name="40% - Isticanje6" xfId="196" xr:uid="{00000000-0005-0000-0000-0000C3000000}"/>
    <cellStyle name="40% - Isticanje6 2" xfId="197" xr:uid="{00000000-0005-0000-0000-0000C4000000}"/>
    <cellStyle name="40% - Naglasak1" xfId="198" xr:uid="{00000000-0005-0000-0000-0000C5000000}"/>
    <cellStyle name="40% - Naglasak1 2" xfId="199" xr:uid="{00000000-0005-0000-0000-0000C6000000}"/>
    <cellStyle name="60 % – Poudarek1 2" xfId="200" xr:uid="{00000000-0005-0000-0000-0000C7000000}"/>
    <cellStyle name="60 % – Poudarek2 2" xfId="201" xr:uid="{00000000-0005-0000-0000-0000C8000000}"/>
    <cellStyle name="60 % – Poudarek3 2" xfId="202" xr:uid="{00000000-0005-0000-0000-0000C9000000}"/>
    <cellStyle name="60 % – Poudarek4 2" xfId="203" xr:uid="{00000000-0005-0000-0000-0000CA000000}"/>
    <cellStyle name="60 % – Poudarek5 2" xfId="204" xr:uid="{00000000-0005-0000-0000-0000CB000000}"/>
    <cellStyle name="60 % – Poudarek6 2" xfId="205" xr:uid="{00000000-0005-0000-0000-0000CC000000}"/>
    <cellStyle name="60% - Accent1" xfId="206" xr:uid="{00000000-0005-0000-0000-0000CD000000}"/>
    <cellStyle name="60% - Accent1 2" xfId="207" xr:uid="{00000000-0005-0000-0000-0000CE000000}"/>
    <cellStyle name="60% - Accent1 2 2" xfId="208" xr:uid="{00000000-0005-0000-0000-0000CF000000}"/>
    <cellStyle name="60% - Accent1 2 3" xfId="209" xr:uid="{00000000-0005-0000-0000-0000D0000000}"/>
    <cellStyle name="60% - Accent1 2 4" xfId="210" xr:uid="{00000000-0005-0000-0000-0000D1000000}"/>
    <cellStyle name="60% - Accent1 3" xfId="211" xr:uid="{00000000-0005-0000-0000-0000D2000000}"/>
    <cellStyle name="60% - Accent1 3 2" xfId="212" xr:uid="{00000000-0005-0000-0000-0000D3000000}"/>
    <cellStyle name="60% - Accent1 4" xfId="213" xr:uid="{00000000-0005-0000-0000-0000D4000000}"/>
    <cellStyle name="60% - Accent1 4 2" xfId="214" xr:uid="{00000000-0005-0000-0000-0000D5000000}"/>
    <cellStyle name="60% - Accent1 5" xfId="215" xr:uid="{00000000-0005-0000-0000-0000D6000000}"/>
    <cellStyle name="60% - Accent1 5 2" xfId="216" xr:uid="{00000000-0005-0000-0000-0000D7000000}"/>
    <cellStyle name="60% - Accent1 6" xfId="217" xr:uid="{00000000-0005-0000-0000-0000D8000000}"/>
    <cellStyle name="60% - Accent1 6 2" xfId="218" xr:uid="{00000000-0005-0000-0000-0000D9000000}"/>
    <cellStyle name="60% - Accent2" xfId="219" xr:uid="{00000000-0005-0000-0000-0000DA000000}"/>
    <cellStyle name="60% - Accent2 2" xfId="220" xr:uid="{00000000-0005-0000-0000-0000DB000000}"/>
    <cellStyle name="60% - Accent2 2 2" xfId="221" xr:uid="{00000000-0005-0000-0000-0000DC000000}"/>
    <cellStyle name="60% - Accent2 2 3" xfId="222" xr:uid="{00000000-0005-0000-0000-0000DD000000}"/>
    <cellStyle name="60% - Accent2 2 4" xfId="223" xr:uid="{00000000-0005-0000-0000-0000DE000000}"/>
    <cellStyle name="60% - Accent2 3" xfId="224" xr:uid="{00000000-0005-0000-0000-0000DF000000}"/>
    <cellStyle name="60% - Accent2 3 2" xfId="225" xr:uid="{00000000-0005-0000-0000-0000E0000000}"/>
    <cellStyle name="60% - Accent2 4" xfId="226" xr:uid="{00000000-0005-0000-0000-0000E1000000}"/>
    <cellStyle name="60% - Accent2 4 2" xfId="227" xr:uid="{00000000-0005-0000-0000-0000E2000000}"/>
    <cellStyle name="60% - Accent2 5" xfId="228" xr:uid="{00000000-0005-0000-0000-0000E3000000}"/>
    <cellStyle name="60% - Accent2 5 2" xfId="229" xr:uid="{00000000-0005-0000-0000-0000E4000000}"/>
    <cellStyle name="60% - Accent2 6" xfId="230" xr:uid="{00000000-0005-0000-0000-0000E5000000}"/>
    <cellStyle name="60% - Accent2 6 2" xfId="231" xr:uid="{00000000-0005-0000-0000-0000E6000000}"/>
    <cellStyle name="60% - Accent3" xfId="232" xr:uid="{00000000-0005-0000-0000-0000E7000000}"/>
    <cellStyle name="60% - Accent3 2" xfId="233" xr:uid="{00000000-0005-0000-0000-0000E8000000}"/>
    <cellStyle name="60% - Accent3 2 2" xfId="234" xr:uid="{00000000-0005-0000-0000-0000E9000000}"/>
    <cellStyle name="60% - Accent3 2 3" xfId="235" xr:uid="{00000000-0005-0000-0000-0000EA000000}"/>
    <cellStyle name="60% - Accent3 2 4" xfId="236" xr:uid="{00000000-0005-0000-0000-0000EB000000}"/>
    <cellStyle name="60% - Accent3 3" xfId="237" xr:uid="{00000000-0005-0000-0000-0000EC000000}"/>
    <cellStyle name="60% - Accent3 3 2" xfId="238" xr:uid="{00000000-0005-0000-0000-0000ED000000}"/>
    <cellStyle name="60% - Accent3 4" xfId="239" xr:uid="{00000000-0005-0000-0000-0000EE000000}"/>
    <cellStyle name="60% - Accent3 4 2" xfId="240" xr:uid="{00000000-0005-0000-0000-0000EF000000}"/>
    <cellStyle name="60% - Accent3 5" xfId="241" xr:uid="{00000000-0005-0000-0000-0000F0000000}"/>
    <cellStyle name="60% - Accent3 5 2" xfId="242" xr:uid="{00000000-0005-0000-0000-0000F1000000}"/>
    <cellStyle name="60% - Accent3 6" xfId="243" xr:uid="{00000000-0005-0000-0000-0000F2000000}"/>
    <cellStyle name="60% - Accent3 6 2" xfId="244" xr:uid="{00000000-0005-0000-0000-0000F3000000}"/>
    <cellStyle name="60% - Accent4" xfId="245" xr:uid="{00000000-0005-0000-0000-0000F4000000}"/>
    <cellStyle name="60% - Accent4 2" xfId="246" xr:uid="{00000000-0005-0000-0000-0000F5000000}"/>
    <cellStyle name="60% - Accent4 2 2" xfId="247" xr:uid="{00000000-0005-0000-0000-0000F6000000}"/>
    <cellStyle name="60% - Accent4 2 3" xfId="248" xr:uid="{00000000-0005-0000-0000-0000F7000000}"/>
    <cellStyle name="60% - Accent4 2 4" xfId="249" xr:uid="{00000000-0005-0000-0000-0000F8000000}"/>
    <cellStyle name="60% - Accent4 3" xfId="250" xr:uid="{00000000-0005-0000-0000-0000F9000000}"/>
    <cellStyle name="60% - Accent4 3 2" xfId="251" xr:uid="{00000000-0005-0000-0000-0000FA000000}"/>
    <cellStyle name="60% - Accent4 4" xfId="252" xr:uid="{00000000-0005-0000-0000-0000FB000000}"/>
    <cellStyle name="60% - Accent4 4 2" xfId="253" xr:uid="{00000000-0005-0000-0000-0000FC000000}"/>
    <cellStyle name="60% - Accent4 5" xfId="254" xr:uid="{00000000-0005-0000-0000-0000FD000000}"/>
    <cellStyle name="60% - Accent4 5 2" xfId="255" xr:uid="{00000000-0005-0000-0000-0000FE000000}"/>
    <cellStyle name="60% - Accent4 6" xfId="256" xr:uid="{00000000-0005-0000-0000-0000FF000000}"/>
    <cellStyle name="60% - Accent4 6 2" xfId="257" xr:uid="{00000000-0005-0000-0000-000000010000}"/>
    <cellStyle name="60% - Accent5" xfId="258" xr:uid="{00000000-0005-0000-0000-000001010000}"/>
    <cellStyle name="60% - Accent5 2" xfId="259" xr:uid="{00000000-0005-0000-0000-000002010000}"/>
    <cellStyle name="60% - Accent5 2 2" xfId="260" xr:uid="{00000000-0005-0000-0000-000003010000}"/>
    <cellStyle name="60% - Accent5 2 3" xfId="261" xr:uid="{00000000-0005-0000-0000-000004010000}"/>
    <cellStyle name="60% - Accent5 2 4" xfId="262" xr:uid="{00000000-0005-0000-0000-000005010000}"/>
    <cellStyle name="60% - Accent5 3" xfId="263" xr:uid="{00000000-0005-0000-0000-000006010000}"/>
    <cellStyle name="60% - Accent5 3 2" xfId="264" xr:uid="{00000000-0005-0000-0000-000007010000}"/>
    <cellStyle name="60% - Accent5 4" xfId="265" xr:uid="{00000000-0005-0000-0000-000008010000}"/>
    <cellStyle name="60% - Accent5 4 2" xfId="266" xr:uid="{00000000-0005-0000-0000-000009010000}"/>
    <cellStyle name="60% - Accent5 5" xfId="267" xr:uid="{00000000-0005-0000-0000-00000A010000}"/>
    <cellStyle name="60% - Accent5 5 2" xfId="268" xr:uid="{00000000-0005-0000-0000-00000B010000}"/>
    <cellStyle name="60% - Accent5 6" xfId="269" xr:uid="{00000000-0005-0000-0000-00000C010000}"/>
    <cellStyle name="60% - Accent5 6 2" xfId="270" xr:uid="{00000000-0005-0000-0000-00000D010000}"/>
    <cellStyle name="60% - Accent6" xfId="271" xr:uid="{00000000-0005-0000-0000-00000E010000}"/>
    <cellStyle name="60% - Accent6 2" xfId="272" xr:uid="{00000000-0005-0000-0000-00000F010000}"/>
    <cellStyle name="60% - Accent6 2 2" xfId="273" xr:uid="{00000000-0005-0000-0000-000010010000}"/>
    <cellStyle name="60% - Accent6 2 3" xfId="274" xr:uid="{00000000-0005-0000-0000-000011010000}"/>
    <cellStyle name="60% - Accent6 2 4" xfId="275" xr:uid="{00000000-0005-0000-0000-000012010000}"/>
    <cellStyle name="60% - Accent6 3" xfId="276" xr:uid="{00000000-0005-0000-0000-000013010000}"/>
    <cellStyle name="60% - Accent6 3 2" xfId="277" xr:uid="{00000000-0005-0000-0000-000014010000}"/>
    <cellStyle name="60% - Accent6 4" xfId="278" xr:uid="{00000000-0005-0000-0000-000015010000}"/>
    <cellStyle name="60% - Accent6 4 2" xfId="279" xr:uid="{00000000-0005-0000-0000-000016010000}"/>
    <cellStyle name="60% - Accent6 5" xfId="280" xr:uid="{00000000-0005-0000-0000-000017010000}"/>
    <cellStyle name="60% - Accent6 5 2" xfId="281" xr:uid="{00000000-0005-0000-0000-000018010000}"/>
    <cellStyle name="60% - Accent6 6" xfId="282" xr:uid="{00000000-0005-0000-0000-000019010000}"/>
    <cellStyle name="60% - Accent6 6 2" xfId="283" xr:uid="{00000000-0005-0000-0000-00001A010000}"/>
    <cellStyle name="60% - Isticanje1" xfId="284" xr:uid="{00000000-0005-0000-0000-00001B010000}"/>
    <cellStyle name="60% - Isticanje1 2" xfId="285" xr:uid="{00000000-0005-0000-0000-00001C010000}"/>
    <cellStyle name="60% - Isticanje2" xfId="286" xr:uid="{00000000-0005-0000-0000-00001D010000}"/>
    <cellStyle name="60% - Isticanje2 2" xfId="287" xr:uid="{00000000-0005-0000-0000-00001E010000}"/>
    <cellStyle name="60% - Isticanje3" xfId="288" xr:uid="{00000000-0005-0000-0000-00001F010000}"/>
    <cellStyle name="60% - Isticanje3 2" xfId="289" xr:uid="{00000000-0005-0000-0000-000020010000}"/>
    <cellStyle name="60% - Isticanje4" xfId="290" xr:uid="{00000000-0005-0000-0000-000021010000}"/>
    <cellStyle name="60% - Isticanje4 2" xfId="291" xr:uid="{00000000-0005-0000-0000-000022010000}"/>
    <cellStyle name="60% - Isticanje5" xfId="292" xr:uid="{00000000-0005-0000-0000-000023010000}"/>
    <cellStyle name="60% - Isticanje5 2" xfId="293" xr:uid="{00000000-0005-0000-0000-000024010000}"/>
    <cellStyle name="60% - Isticanje6" xfId="294" xr:uid="{00000000-0005-0000-0000-000025010000}"/>
    <cellStyle name="60% - Isticanje6 2" xfId="295" xr:uid="{00000000-0005-0000-0000-000026010000}"/>
    <cellStyle name="Accent1" xfId="296" xr:uid="{00000000-0005-0000-0000-000027010000}"/>
    <cellStyle name="Accent1 2" xfId="297" xr:uid="{00000000-0005-0000-0000-000028010000}"/>
    <cellStyle name="Accent1 2 2" xfId="298" xr:uid="{00000000-0005-0000-0000-000029010000}"/>
    <cellStyle name="Accent1 2 3" xfId="299" xr:uid="{00000000-0005-0000-0000-00002A010000}"/>
    <cellStyle name="Accent1 2 4" xfId="300" xr:uid="{00000000-0005-0000-0000-00002B010000}"/>
    <cellStyle name="Accent1 3" xfId="301" xr:uid="{00000000-0005-0000-0000-00002C010000}"/>
    <cellStyle name="Accent1 3 2" xfId="302" xr:uid="{00000000-0005-0000-0000-00002D010000}"/>
    <cellStyle name="Accent1 4" xfId="303" xr:uid="{00000000-0005-0000-0000-00002E010000}"/>
    <cellStyle name="Accent1 4 2" xfId="304" xr:uid="{00000000-0005-0000-0000-00002F010000}"/>
    <cellStyle name="Accent1 5" xfId="305" xr:uid="{00000000-0005-0000-0000-000030010000}"/>
    <cellStyle name="Accent1 5 2" xfId="306" xr:uid="{00000000-0005-0000-0000-000031010000}"/>
    <cellStyle name="Accent1 6" xfId="307" xr:uid="{00000000-0005-0000-0000-000032010000}"/>
    <cellStyle name="Accent1 6 2" xfId="308" xr:uid="{00000000-0005-0000-0000-000033010000}"/>
    <cellStyle name="Accent2" xfId="309" xr:uid="{00000000-0005-0000-0000-000034010000}"/>
    <cellStyle name="Accent2 2" xfId="310" xr:uid="{00000000-0005-0000-0000-000035010000}"/>
    <cellStyle name="Accent2 2 2" xfId="311" xr:uid="{00000000-0005-0000-0000-000036010000}"/>
    <cellStyle name="Accent2 2 3" xfId="312" xr:uid="{00000000-0005-0000-0000-000037010000}"/>
    <cellStyle name="Accent2 2 4" xfId="313" xr:uid="{00000000-0005-0000-0000-000038010000}"/>
    <cellStyle name="Accent2 3" xfId="314" xr:uid="{00000000-0005-0000-0000-000039010000}"/>
    <cellStyle name="Accent2 3 2" xfId="315" xr:uid="{00000000-0005-0000-0000-00003A010000}"/>
    <cellStyle name="Accent2 4" xfId="316" xr:uid="{00000000-0005-0000-0000-00003B010000}"/>
    <cellStyle name="Accent2 4 2" xfId="317" xr:uid="{00000000-0005-0000-0000-00003C010000}"/>
    <cellStyle name="Accent2 5" xfId="318" xr:uid="{00000000-0005-0000-0000-00003D010000}"/>
    <cellStyle name="Accent2 5 2" xfId="319" xr:uid="{00000000-0005-0000-0000-00003E010000}"/>
    <cellStyle name="Accent2 6" xfId="320" xr:uid="{00000000-0005-0000-0000-00003F010000}"/>
    <cellStyle name="Accent2 6 2" xfId="321" xr:uid="{00000000-0005-0000-0000-000040010000}"/>
    <cellStyle name="Accent3" xfId="322" xr:uid="{00000000-0005-0000-0000-000041010000}"/>
    <cellStyle name="Accent3 2" xfId="323" xr:uid="{00000000-0005-0000-0000-000042010000}"/>
    <cellStyle name="Accent3 2 2" xfId="324" xr:uid="{00000000-0005-0000-0000-000043010000}"/>
    <cellStyle name="Accent3 2 3" xfId="325" xr:uid="{00000000-0005-0000-0000-000044010000}"/>
    <cellStyle name="Accent3 2 4" xfId="326" xr:uid="{00000000-0005-0000-0000-000045010000}"/>
    <cellStyle name="Accent3 3" xfId="327" xr:uid="{00000000-0005-0000-0000-000046010000}"/>
    <cellStyle name="Accent3 3 2" xfId="328" xr:uid="{00000000-0005-0000-0000-000047010000}"/>
    <cellStyle name="Accent3 4" xfId="329" xr:uid="{00000000-0005-0000-0000-000048010000}"/>
    <cellStyle name="Accent3 4 2" xfId="330" xr:uid="{00000000-0005-0000-0000-000049010000}"/>
    <cellStyle name="Accent3 5" xfId="331" xr:uid="{00000000-0005-0000-0000-00004A010000}"/>
    <cellStyle name="Accent3 5 2" xfId="332" xr:uid="{00000000-0005-0000-0000-00004B010000}"/>
    <cellStyle name="Accent3 6" xfId="333" xr:uid="{00000000-0005-0000-0000-00004C010000}"/>
    <cellStyle name="Accent3 6 2" xfId="334" xr:uid="{00000000-0005-0000-0000-00004D010000}"/>
    <cellStyle name="Accent4" xfId="335" xr:uid="{00000000-0005-0000-0000-00004E010000}"/>
    <cellStyle name="Accent4 2" xfId="336" xr:uid="{00000000-0005-0000-0000-00004F010000}"/>
    <cellStyle name="Accent4 2 2" xfId="337" xr:uid="{00000000-0005-0000-0000-000050010000}"/>
    <cellStyle name="Accent4 2 3" xfId="338" xr:uid="{00000000-0005-0000-0000-000051010000}"/>
    <cellStyle name="Accent4 2 4" xfId="339" xr:uid="{00000000-0005-0000-0000-000052010000}"/>
    <cellStyle name="Accent4 3" xfId="340" xr:uid="{00000000-0005-0000-0000-000053010000}"/>
    <cellStyle name="Accent4 3 2" xfId="341" xr:uid="{00000000-0005-0000-0000-000054010000}"/>
    <cellStyle name="Accent4 4" xfId="342" xr:uid="{00000000-0005-0000-0000-000055010000}"/>
    <cellStyle name="Accent4 4 2" xfId="343" xr:uid="{00000000-0005-0000-0000-000056010000}"/>
    <cellStyle name="Accent4 5" xfId="344" xr:uid="{00000000-0005-0000-0000-000057010000}"/>
    <cellStyle name="Accent4 5 2" xfId="345" xr:uid="{00000000-0005-0000-0000-000058010000}"/>
    <cellStyle name="Accent4 6" xfId="346" xr:uid="{00000000-0005-0000-0000-000059010000}"/>
    <cellStyle name="Accent4 6 2" xfId="347" xr:uid="{00000000-0005-0000-0000-00005A010000}"/>
    <cellStyle name="Accent5" xfId="348" xr:uid="{00000000-0005-0000-0000-00005B010000}"/>
    <cellStyle name="Accent5 2" xfId="349" xr:uid="{00000000-0005-0000-0000-00005C010000}"/>
    <cellStyle name="Accent5 2 2" xfId="350" xr:uid="{00000000-0005-0000-0000-00005D010000}"/>
    <cellStyle name="Accent5 2 3" xfId="351" xr:uid="{00000000-0005-0000-0000-00005E010000}"/>
    <cellStyle name="Accent5 2 4" xfId="352" xr:uid="{00000000-0005-0000-0000-00005F010000}"/>
    <cellStyle name="Accent5 3" xfId="353" xr:uid="{00000000-0005-0000-0000-000060010000}"/>
    <cellStyle name="Accent5 3 2" xfId="354" xr:uid="{00000000-0005-0000-0000-000061010000}"/>
    <cellStyle name="Accent5 4" xfId="355" xr:uid="{00000000-0005-0000-0000-000062010000}"/>
    <cellStyle name="Accent5 4 2" xfId="356" xr:uid="{00000000-0005-0000-0000-000063010000}"/>
    <cellStyle name="Accent5 5" xfId="357" xr:uid="{00000000-0005-0000-0000-000064010000}"/>
    <cellStyle name="Accent5 5 2" xfId="358" xr:uid="{00000000-0005-0000-0000-000065010000}"/>
    <cellStyle name="Accent5 6" xfId="359" xr:uid="{00000000-0005-0000-0000-000066010000}"/>
    <cellStyle name="Accent5 6 2" xfId="360" xr:uid="{00000000-0005-0000-0000-000067010000}"/>
    <cellStyle name="Accent6" xfId="361" xr:uid="{00000000-0005-0000-0000-000068010000}"/>
    <cellStyle name="Accent6 2" xfId="362" xr:uid="{00000000-0005-0000-0000-000069010000}"/>
    <cellStyle name="Accent6 2 2" xfId="363" xr:uid="{00000000-0005-0000-0000-00006A010000}"/>
    <cellStyle name="Accent6 2 3" xfId="364" xr:uid="{00000000-0005-0000-0000-00006B010000}"/>
    <cellStyle name="Accent6 2 4" xfId="365" xr:uid="{00000000-0005-0000-0000-00006C010000}"/>
    <cellStyle name="Accent6 3" xfId="366" xr:uid="{00000000-0005-0000-0000-00006D010000}"/>
    <cellStyle name="Accent6 3 2" xfId="367" xr:uid="{00000000-0005-0000-0000-00006E010000}"/>
    <cellStyle name="Accent6 4" xfId="368" xr:uid="{00000000-0005-0000-0000-00006F010000}"/>
    <cellStyle name="Accent6 4 2" xfId="369" xr:uid="{00000000-0005-0000-0000-000070010000}"/>
    <cellStyle name="Accent6 5" xfId="370" xr:uid="{00000000-0005-0000-0000-000071010000}"/>
    <cellStyle name="Accent6 5 2" xfId="371" xr:uid="{00000000-0005-0000-0000-000072010000}"/>
    <cellStyle name="Accent6 6" xfId="372" xr:uid="{00000000-0005-0000-0000-000073010000}"/>
    <cellStyle name="Accent6 6 2" xfId="373" xr:uid="{00000000-0005-0000-0000-000074010000}"/>
    <cellStyle name="Bad" xfId="374" xr:uid="{00000000-0005-0000-0000-000075010000}"/>
    <cellStyle name="Bad 2" xfId="375" xr:uid="{00000000-0005-0000-0000-000076010000}"/>
    <cellStyle name="Bad 2 2" xfId="376" xr:uid="{00000000-0005-0000-0000-000077010000}"/>
    <cellStyle name="Bad 2 3" xfId="377" xr:uid="{00000000-0005-0000-0000-000078010000}"/>
    <cellStyle name="Bad 2 4" xfId="378" xr:uid="{00000000-0005-0000-0000-000079010000}"/>
    <cellStyle name="Bad 3" xfId="379" xr:uid="{00000000-0005-0000-0000-00007A010000}"/>
    <cellStyle name="Bad 3 2" xfId="380" xr:uid="{00000000-0005-0000-0000-00007B010000}"/>
    <cellStyle name="Bad 4" xfId="381" xr:uid="{00000000-0005-0000-0000-00007C010000}"/>
    <cellStyle name="Bad 4 2" xfId="382" xr:uid="{00000000-0005-0000-0000-00007D010000}"/>
    <cellStyle name="Bad 5" xfId="383" xr:uid="{00000000-0005-0000-0000-00007E010000}"/>
    <cellStyle name="Bad 5 2" xfId="384" xr:uid="{00000000-0005-0000-0000-00007F010000}"/>
    <cellStyle name="Bad 6" xfId="385" xr:uid="{00000000-0005-0000-0000-000080010000}"/>
    <cellStyle name="Bad 6 2" xfId="386" xr:uid="{00000000-0005-0000-0000-000081010000}"/>
    <cellStyle name="Bilješka" xfId="387" xr:uid="{00000000-0005-0000-0000-000082010000}"/>
    <cellStyle name="Bilješka 10" xfId="388" xr:uid="{00000000-0005-0000-0000-000083010000}"/>
    <cellStyle name="Bilješka 11" xfId="389" xr:uid="{00000000-0005-0000-0000-000084010000}"/>
    <cellStyle name="Bilješka 12" xfId="390" xr:uid="{00000000-0005-0000-0000-000085010000}"/>
    <cellStyle name="Bilješka 13" xfId="391" xr:uid="{00000000-0005-0000-0000-000086010000}"/>
    <cellStyle name="Bilješka 14" xfId="392" xr:uid="{00000000-0005-0000-0000-000087010000}"/>
    <cellStyle name="Bilješka 15" xfId="393" xr:uid="{00000000-0005-0000-0000-000088010000}"/>
    <cellStyle name="Bilješka 16" xfId="394" xr:uid="{00000000-0005-0000-0000-000089010000}"/>
    <cellStyle name="Bilješka 17" xfId="395" xr:uid="{00000000-0005-0000-0000-00008A010000}"/>
    <cellStyle name="Bilješka 18" xfId="396" xr:uid="{00000000-0005-0000-0000-00008B010000}"/>
    <cellStyle name="Bilješka 19" xfId="397" xr:uid="{00000000-0005-0000-0000-00008C010000}"/>
    <cellStyle name="Bilješka 2" xfId="398" xr:uid="{00000000-0005-0000-0000-00008D010000}"/>
    <cellStyle name="Bilješka 2 2" xfId="399" xr:uid="{00000000-0005-0000-0000-00008E010000}"/>
    <cellStyle name="Bilješka 2 3" xfId="400" xr:uid="{00000000-0005-0000-0000-00008F010000}"/>
    <cellStyle name="Bilješka 2_2009_06_02_tender_jezevac_PARCELACIJA  -s formom" xfId="401" xr:uid="{00000000-0005-0000-0000-000090010000}"/>
    <cellStyle name="Bilješka 20" xfId="402" xr:uid="{00000000-0005-0000-0000-000091010000}"/>
    <cellStyle name="Bilješka 21" xfId="403" xr:uid="{00000000-0005-0000-0000-000092010000}"/>
    <cellStyle name="Bilješka 22" xfId="404" xr:uid="{00000000-0005-0000-0000-000093010000}"/>
    <cellStyle name="Bilješka 23" xfId="405" xr:uid="{00000000-0005-0000-0000-000094010000}"/>
    <cellStyle name="Bilješka 24" xfId="406" xr:uid="{00000000-0005-0000-0000-000095010000}"/>
    <cellStyle name="Bilješka 25" xfId="407" xr:uid="{00000000-0005-0000-0000-000096010000}"/>
    <cellStyle name="Bilješka 26" xfId="408" xr:uid="{00000000-0005-0000-0000-000097010000}"/>
    <cellStyle name="Bilješka 27" xfId="409" xr:uid="{00000000-0005-0000-0000-000098010000}"/>
    <cellStyle name="Bilješka 28" xfId="410" xr:uid="{00000000-0005-0000-0000-000099010000}"/>
    <cellStyle name="Bilješka 29" xfId="411" xr:uid="{00000000-0005-0000-0000-00009A010000}"/>
    <cellStyle name="Bilješka 3" xfId="412" xr:uid="{00000000-0005-0000-0000-00009B010000}"/>
    <cellStyle name="Bilješka 30" xfId="413" xr:uid="{00000000-0005-0000-0000-00009C010000}"/>
    <cellStyle name="Bilješka 31" xfId="414" xr:uid="{00000000-0005-0000-0000-00009D010000}"/>
    <cellStyle name="Bilješka 32" xfId="415" xr:uid="{00000000-0005-0000-0000-00009E010000}"/>
    <cellStyle name="Bilješka 33" xfId="416" xr:uid="{00000000-0005-0000-0000-00009F010000}"/>
    <cellStyle name="Bilješka 34" xfId="417" xr:uid="{00000000-0005-0000-0000-0000A0010000}"/>
    <cellStyle name="Bilješka 35" xfId="418" xr:uid="{00000000-0005-0000-0000-0000A1010000}"/>
    <cellStyle name="Bilješka 36" xfId="419" xr:uid="{00000000-0005-0000-0000-0000A2010000}"/>
    <cellStyle name="Bilješka 37" xfId="420" xr:uid="{00000000-0005-0000-0000-0000A3010000}"/>
    <cellStyle name="Bilješka 38" xfId="421" xr:uid="{00000000-0005-0000-0000-0000A4010000}"/>
    <cellStyle name="Bilješka 39" xfId="422" xr:uid="{00000000-0005-0000-0000-0000A5010000}"/>
    <cellStyle name="Bilješka 4" xfId="423" xr:uid="{00000000-0005-0000-0000-0000A6010000}"/>
    <cellStyle name="Bilješka 40" xfId="424" xr:uid="{00000000-0005-0000-0000-0000A7010000}"/>
    <cellStyle name="Bilješka 41" xfId="425" xr:uid="{00000000-0005-0000-0000-0000A8010000}"/>
    <cellStyle name="Bilješka 42" xfId="426" xr:uid="{00000000-0005-0000-0000-0000A9010000}"/>
    <cellStyle name="Bilješka 43" xfId="427" xr:uid="{00000000-0005-0000-0000-0000AA010000}"/>
    <cellStyle name="Bilješka 44" xfId="428" xr:uid="{00000000-0005-0000-0000-0000AB010000}"/>
    <cellStyle name="Bilješka 45" xfId="429" xr:uid="{00000000-0005-0000-0000-0000AC010000}"/>
    <cellStyle name="Bilješka 46" xfId="430" xr:uid="{00000000-0005-0000-0000-0000AD010000}"/>
    <cellStyle name="Bilješka 47" xfId="431" xr:uid="{00000000-0005-0000-0000-0000AE010000}"/>
    <cellStyle name="Bilješka 48" xfId="432" xr:uid="{00000000-0005-0000-0000-0000AF010000}"/>
    <cellStyle name="Bilješka 49" xfId="433" xr:uid="{00000000-0005-0000-0000-0000B0010000}"/>
    <cellStyle name="Bilješka 5" xfId="434" xr:uid="{00000000-0005-0000-0000-0000B1010000}"/>
    <cellStyle name="Bilješka 50" xfId="435" xr:uid="{00000000-0005-0000-0000-0000B2010000}"/>
    <cellStyle name="Bilješka 51" xfId="436" xr:uid="{00000000-0005-0000-0000-0000B3010000}"/>
    <cellStyle name="Bilješka 6" xfId="437" xr:uid="{00000000-0005-0000-0000-0000B4010000}"/>
    <cellStyle name="Bilješka 7" xfId="438" xr:uid="{00000000-0005-0000-0000-0000B5010000}"/>
    <cellStyle name="Bilješka 8" xfId="439" xr:uid="{00000000-0005-0000-0000-0000B6010000}"/>
    <cellStyle name="Bilješka 9" xfId="440" xr:uid="{00000000-0005-0000-0000-0000B7010000}"/>
    <cellStyle name="Bilješka_2009_06_02_tender_jezevac_PARCELACIJA  -s formom" xfId="441" xr:uid="{00000000-0005-0000-0000-0000B8010000}"/>
    <cellStyle name="Border" xfId="442" xr:uid="{00000000-0005-0000-0000-0000B9010000}"/>
    <cellStyle name="Calculation" xfId="443" xr:uid="{00000000-0005-0000-0000-0000BA010000}"/>
    <cellStyle name="Calculation 2" xfId="444" xr:uid="{00000000-0005-0000-0000-0000BB010000}"/>
    <cellStyle name="Calculation 2 2" xfId="445" xr:uid="{00000000-0005-0000-0000-0000BC010000}"/>
    <cellStyle name="Calculation 2 3" xfId="446" xr:uid="{00000000-0005-0000-0000-0000BD010000}"/>
    <cellStyle name="Calculation 2 4" xfId="447" xr:uid="{00000000-0005-0000-0000-0000BE010000}"/>
    <cellStyle name="Calculation 3" xfId="448" xr:uid="{00000000-0005-0000-0000-0000BF010000}"/>
    <cellStyle name="Calculation 3 2" xfId="449" xr:uid="{00000000-0005-0000-0000-0000C0010000}"/>
    <cellStyle name="Calculation 4" xfId="450" xr:uid="{00000000-0005-0000-0000-0000C1010000}"/>
    <cellStyle name="Calculation 4 2" xfId="451" xr:uid="{00000000-0005-0000-0000-0000C2010000}"/>
    <cellStyle name="Calculation 5" xfId="452" xr:uid="{00000000-0005-0000-0000-0000C3010000}"/>
    <cellStyle name="Calculation 5 2" xfId="453" xr:uid="{00000000-0005-0000-0000-0000C4010000}"/>
    <cellStyle name="Calculation 6" xfId="454" xr:uid="{00000000-0005-0000-0000-0000C5010000}"/>
    <cellStyle name="Calculation 6 2" xfId="455" xr:uid="{00000000-0005-0000-0000-0000C6010000}"/>
    <cellStyle name="Check Cell" xfId="456" xr:uid="{00000000-0005-0000-0000-0000C7010000}"/>
    <cellStyle name="Check Cell 2" xfId="457" xr:uid="{00000000-0005-0000-0000-0000C8010000}"/>
    <cellStyle name="Check Cell 2 2" xfId="458" xr:uid="{00000000-0005-0000-0000-0000C9010000}"/>
    <cellStyle name="Check Cell 2 3" xfId="459" xr:uid="{00000000-0005-0000-0000-0000CA010000}"/>
    <cellStyle name="Check Cell 2 4" xfId="460" xr:uid="{00000000-0005-0000-0000-0000CB010000}"/>
    <cellStyle name="Check Cell 3" xfId="461" xr:uid="{00000000-0005-0000-0000-0000CC010000}"/>
    <cellStyle name="Check Cell 3 2" xfId="462" xr:uid="{00000000-0005-0000-0000-0000CD010000}"/>
    <cellStyle name="Check Cell 4" xfId="463" xr:uid="{00000000-0005-0000-0000-0000CE010000}"/>
    <cellStyle name="Check Cell 4 2" xfId="464" xr:uid="{00000000-0005-0000-0000-0000CF010000}"/>
    <cellStyle name="Check Cell 5" xfId="465" xr:uid="{00000000-0005-0000-0000-0000D0010000}"/>
    <cellStyle name="Check Cell 5 2" xfId="466" xr:uid="{00000000-0005-0000-0000-0000D1010000}"/>
    <cellStyle name="Check Cell 6" xfId="467" xr:uid="{00000000-0005-0000-0000-0000D2010000}"/>
    <cellStyle name="Check Cell 6 2" xfId="468" xr:uid="{00000000-0005-0000-0000-0000D3010000}"/>
    <cellStyle name="cijene" xfId="469" xr:uid="{00000000-0005-0000-0000-0000D4010000}"/>
    <cellStyle name="Comma 10" xfId="470" xr:uid="{00000000-0005-0000-0000-0000D5010000}"/>
    <cellStyle name="Comma 10 2" xfId="471" xr:uid="{00000000-0005-0000-0000-0000D6010000}"/>
    <cellStyle name="Comma 10 2 2" xfId="472" xr:uid="{00000000-0005-0000-0000-0000D7010000}"/>
    <cellStyle name="Comma 10 3" xfId="473" xr:uid="{00000000-0005-0000-0000-0000D8010000}"/>
    <cellStyle name="Comma 10 4" xfId="474" xr:uid="{00000000-0005-0000-0000-0000D9010000}"/>
    <cellStyle name="Comma 11" xfId="475" xr:uid="{00000000-0005-0000-0000-0000DA010000}"/>
    <cellStyle name="Comma 11 2" xfId="476" xr:uid="{00000000-0005-0000-0000-0000DB010000}"/>
    <cellStyle name="Comma 11 2 2" xfId="477" xr:uid="{00000000-0005-0000-0000-0000DC010000}"/>
    <cellStyle name="Comma 11 3" xfId="478" xr:uid="{00000000-0005-0000-0000-0000DD010000}"/>
    <cellStyle name="Comma 11 4" xfId="479" xr:uid="{00000000-0005-0000-0000-0000DE010000}"/>
    <cellStyle name="Comma 12" xfId="480" xr:uid="{00000000-0005-0000-0000-0000DF010000}"/>
    <cellStyle name="Comma 12 2" xfId="481" xr:uid="{00000000-0005-0000-0000-0000E0010000}"/>
    <cellStyle name="Comma 12 2 2" xfId="482" xr:uid="{00000000-0005-0000-0000-0000E1010000}"/>
    <cellStyle name="Comma 12 3" xfId="483" xr:uid="{00000000-0005-0000-0000-0000E2010000}"/>
    <cellStyle name="Comma 12 4" xfId="484" xr:uid="{00000000-0005-0000-0000-0000E3010000}"/>
    <cellStyle name="Comma 13" xfId="485" xr:uid="{00000000-0005-0000-0000-0000E4010000}"/>
    <cellStyle name="Comma 13 2" xfId="486" xr:uid="{00000000-0005-0000-0000-0000E5010000}"/>
    <cellStyle name="Comma 13 2 2" xfId="487" xr:uid="{00000000-0005-0000-0000-0000E6010000}"/>
    <cellStyle name="Comma 13 3" xfId="488" xr:uid="{00000000-0005-0000-0000-0000E7010000}"/>
    <cellStyle name="Comma 13 4" xfId="489" xr:uid="{00000000-0005-0000-0000-0000E8010000}"/>
    <cellStyle name="Comma 14" xfId="490" xr:uid="{00000000-0005-0000-0000-0000E9010000}"/>
    <cellStyle name="Comma 14 2" xfId="491" xr:uid="{00000000-0005-0000-0000-0000EA010000}"/>
    <cellStyle name="Comma 14 2 2" xfId="492" xr:uid="{00000000-0005-0000-0000-0000EB010000}"/>
    <cellStyle name="Comma 14 3" xfId="493" xr:uid="{00000000-0005-0000-0000-0000EC010000}"/>
    <cellStyle name="Comma 14 4" xfId="494" xr:uid="{00000000-0005-0000-0000-0000ED010000}"/>
    <cellStyle name="Comma 15" xfId="495" xr:uid="{00000000-0005-0000-0000-0000EE010000}"/>
    <cellStyle name="Comma 15 2" xfId="496" xr:uid="{00000000-0005-0000-0000-0000EF010000}"/>
    <cellStyle name="Comma 15 2 2" xfId="497" xr:uid="{00000000-0005-0000-0000-0000F0010000}"/>
    <cellStyle name="Comma 15 3" xfId="498" xr:uid="{00000000-0005-0000-0000-0000F1010000}"/>
    <cellStyle name="Comma 15 4" xfId="499" xr:uid="{00000000-0005-0000-0000-0000F2010000}"/>
    <cellStyle name="Comma 16" xfId="500" xr:uid="{00000000-0005-0000-0000-0000F3010000}"/>
    <cellStyle name="Comma 16 2" xfId="501" xr:uid="{00000000-0005-0000-0000-0000F4010000}"/>
    <cellStyle name="Comma 16 2 2" xfId="502" xr:uid="{00000000-0005-0000-0000-0000F5010000}"/>
    <cellStyle name="Comma 16 3" xfId="503" xr:uid="{00000000-0005-0000-0000-0000F6010000}"/>
    <cellStyle name="Comma 16 4" xfId="504" xr:uid="{00000000-0005-0000-0000-0000F7010000}"/>
    <cellStyle name="Comma 17" xfId="505" xr:uid="{00000000-0005-0000-0000-0000F8010000}"/>
    <cellStyle name="Comma 17 2" xfId="506" xr:uid="{00000000-0005-0000-0000-0000F9010000}"/>
    <cellStyle name="Comma 17 2 2" xfId="507" xr:uid="{00000000-0005-0000-0000-0000FA010000}"/>
    <cellStyle name="Comma 17 3" xfId="508" xr:uid="{00000000-0005-0000-0000-0000FB010000}"/>
    <cellStyle name="Comma 17 4" xfId="509" xr:uid="{00000000-0005-0000-0000-0000FC010000}"/>
    <cellStyle name="Comma 18" xfId="510" xr:uid="{00000000-0005-0000-0000-0000FD010000}"/>
    <cellStyle name="Comma 18 2" xfId="511" xr:uid="{00000000-0005-0000-0000-0000FE010000}"/>
    <cellStyle name="Comma 18 2 2" xfId="512" xr:uid="{00000000-0005-0000-0000-0000FF010000}"/>
    <cellStyle name="Comma 18 3" xfId="513" xr:uid="{00000000-0005-0000-0000-000000020000}"/>
    <cellStyle name="Comma 18 4" xfId="514" xr:uid="{00000000-0005-0000-0000-000001020000}"/>
    <cellStyle name="Comma 19" xfId="515" xr:uid="{00000000-0005-0000-0000-000002020000}"/>
    <cellStyle name="Comma 19 2" xfId="516" xr:uid="{00000000-0005-0000-0000-000003020000}"/>
    <cellStyle name="Comma 19 2 2" xfId="517" xr:uid="{00000000-0005-0000-0000-000004020000}"/>
    <cellStyle name="Comma 19 3" xfId="518" xr:uid="{00000000-0005-0000-0000-000005020000}"/>
    <cellStyle name="Comma 19 4" xfId="519" xr:uid="{00000000-0005-0000-0000-000006020000}"/>
    <cellStyle name="Comma 2" xfId="520" xr:uid="{00000000-0005-0000-0000-000007020000}"/>
    <cellStyle name="Comma 2 2" xfId="521" xr:uid="{00000000-0005-0000-0000-000008020000}"/>
    <cellStyle name="Comma 2 2 2" xfId="522" xr:uid="{00000000-0005-0000-0000-000009020000}"/>
    <cellStyle name="Comma 2 2 3" xfId="523" xr:uid="{00000000-0005-0000-0000-00000A020000}"/>
    <cellStyle name="Comma 2 3" xfId="524" xr:uid="{00000000-0005-0000-0000-00000B020000}"/>
    <cellStyle name="Comma 2 4" xfId="525" xr:uid="{00000000-0005-0000-0000-00000C020000}"/>
    <cellStyle name="Comma 2 5" xfId="526" xr:uid="{00000000-0005-0000-0000-00000D020000}"/>
    <cellStyle name="Comma 20" xfId="527" xr:uid="{00000000-0005-0000-0000-00000E020000}"/>
    <cellStyle name="Comma 20 2" xfId="528" xr:uid="{00000000-0005-0000-0000-00000F020000}"/>
    <cellStyle name="Comma 20 2 2" xfId="529" xr:uid="{00000000-0005-0000-0000-000010020000}"/>
    <cellStyle name="Comma 20 3" xfId="530" xr:uid="{00000000-0005-0000-0000-000011020000}"/>
    <cellStyle name="Comma 20 4" xfId="531" xr:uid="{00000000-0005-0000-0000-000012020000}"/>
    <cellStyle name="Comma 21" xfId="532" xr:uid="{00000000-0005-0000-0000-000013020000}"/>
    <cellStyle name="Comma 21 2" xfId="533" xr:uid="{00000000-0005-0000-0000-000014020000}"/>
    <cellStyle name="Comma 21 2 2" xfId="534" xr:uid="{00000000-0005-0000-0000-000015020000}"/>
    <cellStyle name="Comma 21 3" xfId="535" xr:uid="{00000000-0005-0000-0000-000016020000}"/>
    <cellStyle name="Comma 21 4" xfId="536" xr:uid="{00000000-0005-0000-0000-000017020000}"/>
    <cellStyle name="Comma 22" xfId="537" xr:uid="{00000000-0005-0000-0000-000018020000}"/>
    <cellStyle name="Comma 22 2" xfId="538" xr:uid="{00000000-0005-0000-0000-000019020000}"/>
    <cellStyle name="Comma 22 2 2" xfId="539" xr:uid="{00000000-0005-0000-0000-00001A020000}"/>
    <cellStyle name="Comma 22 3" xfId="540" xr:uid="{00000000-0005-0000-0000-00001B020000}"/>
    <cellStyle name="Comma 22 4" xfId="541" xr:uid="{00000000-0005-0000-0000-00001C020000}"/>
    <cellStyle name="Comma 23" xfId="542" xr:uid="{00000000-0005-0000-0000-00001D020000}"/>
    <cellStyle name="Comma 23 2" xfId="543" xr:uid="{00000000-0005-0000-0000-00001E020000}"/>
    <cellStyle name="Comma 23 2 2" xfId="544" xr:uid="{00000000-0005-0000-0000-00001F020000}"/>
    <cellStyle name="Comma 23 3" xfId="545" xr:uid="{00000000-0005-0000-0000-000020020000}"/>
    <cellStyle name="Comma 23 4" xfId="546" xr:uid="{00000000-0005-0000-0000-000021020000}"/>
    <cellStyle name="Comma 24" xfId="547" xr:uid="{00000000-0005-0000-0000-000022020000}"/>
    <cellStyle name="Comma 24 2" xfId="548" xr:uid="{00000000-0005-0000-0000-000023020000}"/>
    <cellStyle name="Comma 24 2 2" xfId="549" xr:uid="{00000000-0005-0000-0000-000024020000}"/>
    <cellStyle name="Comma 24 3" xfId="550" xr:uid="{00000000-0005-0000-0000-000025020000}"/>
    <cellStyle name="Comma 24 4" xfId="551" xr:uid="{00000000-0005-0000-0000-000026020000}"/>
    <cellStyle name="Comma 25" xfId="552" xr:uid="{00000000-0005-0000-0000-000027020000}"/>
    <cellStyle name="Comma 25 2" xfId="553" xr:uid="{00000000-0005-0000-0000-000028020000}"/>
    <cellStyle name="Comma 25 2 2" xfId="554" xr:uid="{00000000-0005-0000-0000-000029020000}"/>
    <cellStyle name="Comma 25 3" xfId="555" xr:uid="{00000000-0005-0000-0000-00002A020000}"/>
    <cellStyle name="Comma 25 4" xfId="556" xr:uid="{00000000-0005-0000-0000-00002B020000}"/>
    <cellStyle name="Comma 26" xfId="557" xr:uid="{00000000-0005-0000-0000-00002C020000}"/>
    <cellStyle name="Comma 26 2" xfId="558" xr:uid="{00000000-0005-0000-0000-00002D020000}"/>
    <cellStyle name="Comma 26 2 2" xfId="559" xr:uid="{00000000-0005-0000-0000-00002E020000}"/>
    <cellStyle name="Comma 26 3" xfId="560" xr:uid="{00000000-0005-0000-0000-00002F020000}"/>
    <cellStyle name="Comma 26 4" xfId="561" xr:uid="{00000000-0005-0000-0000-000030020000}"/>
    <cellStyle name="Comma 27" xfId="562" xr:uid="{00000000-0005-0000-0000-000031020000}"/>
    <cellStyle name="Comma 27 2" xfId="563" xr:uid="{00000000-0005-0000-0000-000032020000}"/>
    <cellStyle name="Comma 27 2 2" xfId="564" xr:uid="{00000000-0005-0000-0000-000033020000}"/>
    <cellStyle name="Comma 27 3" xfId="565" xr:uid="{00000000-0005-0000-0000-000034020000}"/>
    <cellStyle name="Comma 27 4" xfId="566" xr:uid="{00000000-0005-0000-0000-000035020000}"/>
    <cellStyle name="Comma 28" xfId="567" xr:uid="{00000000-0005-0000-0000-000036020000}"/>
    <cellStyle name="Comma 28 2" xfId="568" xr:uid="{00000000-0005-0000-0000-000037020000}"/>
    <cellStyle name="Comma 28 2 2" xfId="569" xr:uid="{00000000-0005-0000-0000-000038020000}"/>
    <cellStyle name="Comma 28 3" xfId="570" xr:uid="{00000000-0005-0000-0000-000039020000}"/>
    <cellStyle name="Comma 28 4" xfId="571" xr:uid="{00000000-0005-0000-0000-00003A020000}"/>
    <cellStyle name="Comma 29" xfId="572" xr:uid="{00000000-0005-0000-0000-00003B020000}"/>
    <cellStyle name="Comma 29 2" xfId="573" xr:uid="{00000000-0005-0000-0000-00003C020000}"/>
    <cellStyle name="Comma 29 2 2" xfId="574" xr:uid="{00000000-0005-0000-0000-00003D020000}"/>
    <cellStyle name="Comma 29 3" xfId="575" xr:uid="{00000000-0005-0000-0000-00003E020000}"/>
    <cellStyle name="Comma 29 4" xfId="576" xr:uid="{00000000-0005-0000-0000-00003F020000}"/>
    <cellStyle name="Comma 3" xfId="577" xr:uid="{00000000-0005-0000-0000-000040020000}"/>
    <cellStyle name="Comma 3 2" xfId="578" xr:uid="{00000000-0005-0000-0000-000041020000}"/>
    <cellStyle name="Comma 3 2 2" xfId="579" xr:uid="{00000000-0005-0000-0000-000042020000}"/>
    <cellStyle name="Comma 3 2 3" xfId="580" xr:uid="{00000000-0005-0000-0000-000043020000}"/>
    <cellStyle name="Comma 3 3" xfId="581" xr:uid="{00000000-0005-0000-0000-000044020000}"/>
    <cellStyle name="Comma 3 4" xfId="582" xr:uid="{00000000-0005-0000-0000-000045020000}"/>
    <cellStyle name="Comma 3 5" xfId="583" xr:uid="{00000000-0005-0000-0000-000046020000}"/>
    <cellStyle name="Comma 30" xfId="584" xr:uid="{00000000-0005-0000-0000-000047020000}"/>
    <cellStyle name="Comma 30 2" xfId="585" xr:uid="{00000000-0005-0000-0000-000048020000}"/>
    <cellStyle name="Comma 30 2 2" xfId="586" xr:uid="{00000000-0005-0000-0000-000049020000}"/>
    <cellStyle name="Comma 30 3" xfId="587" xr:uid="{00000000-0005-0000-0000-00004A020000}"/>
    <cellStyle name="Comma 30 4" xfId="588" xr:uid="{00000000-0005-0000-0000-00004B020000}"/>
    <cellStyle name="Comma 31" xfId="589" xr:uid="{00000000-0005-0000-0000-00004C020000}"/>
    <cellStyle name="Comma 31 2" xfId="590" xr:uid="{00000000-0005-0000-0000-00004D020000}"/>
    <cellStyle name="Comma 31 2 2" xfId="591" xr:uid="{00000000-0005-0000-0000-00004E020000}"/>
    <cellStyle name="Comma 31 3" xfId="592" xr:uid="{00000000-0005-0000-0000-00004F020000}"/>
    <cellStyle name="Comma 31 4" xfId="593" xr:uid="{00000000-0005-0000-0000-000050020000}"/>
    <cellStyle name="Comma 32" xfId="594" xr:uid="{00000000-0005-0000-0000-000051020000}"/>
    <cellStyle name="Comma 32 2" xfId="595" xr:uid="{00000000-0005-0000-0000-000052020000}"/>
    <cellStyle name="Comma 32 2 2" xfId="596" xr:uid="{00000000-0005-0000-0000-000053020000}"/>
    <cellStyle name="Comma 32 3" xfId="597" xr:uid="{00000000-0005-0000-0000-000054020000}"/>
    <cellStyle name="Comma 32 4" xfId="598" xr:uid="{00000000-0005-0000-0000-000055020000}"/>
    <cellStyle name="Comma 33" xfId="599" xr:uid="{00000000-0005-0000-0000-000056020000}"/>
    <cellStyle name="Comma 33 2" xfId="600" xr:uid="{00000000-0005-0000-0000-000057020000}"/>
    <cellStyle name="Comma 33 3" xfId="601" xr:uid="{00000000-0005-0000-0000-000058020000}"/>
    <cellStyle name="Comma 34" xfId="602" xr:uid="{00000000-0005-0000-0000-000059020000}"/>
    <cellStyle name="Comma 34 2" xfId="603" xr:uid="{00000000-0005-0000-0000-00005A020000}"/>
    <cellStyle name="Comma 34 3" xfId="604" xr:uid="{00000000-0005-0000-0000-00005B020000}"/>
    <cellStyle name="Comma 35" xfId="605" xr:uid="{00000000-0005-0000-0000-00005C020000}"/>
    <cellStyle name="Comma 35 2" xfId="606" xr:uid="{00000000-0005-0000-0000-00005D020000}"/>
    <cellStyle name="Comma 35 3" xfId="607" xr:uid="{00000000-0005-0000-0000-00005E020000}"/>
    <cellStyle name="Comma 36" xfId="608" xr:uid="{00000000-0005-0000-0000-00005F020000}"/>
    <cellStyle name="Comma 36 2" xfId="609" xr:uid="{00000000-0005-0000-0000-000060020000}"/>
    <cellStyle name="Comma 36 3" xfId="610" xr:uid="{00000000-0005-0000-0000-000061020000}"/>
    <cellStyle name="Comma 37" xfId="611" xr:uid="{00000000-0005-0000-0000-000062020000}"/>
    <cellStyle name="Comma 37 2" xfId="612" xr:uid="{00000000-0005-0000-0000-000063020000}"/>
    <cellStyle name="Comma 38" xfId="613" xr:uid="{00000000-0005-0000-0000-000064020000}"/>
    <cellStyle name="Comma 38 2" xfId="614" xr:uid="{00000000-0005-0000-0000-000065020000}"/>
    <cellStyle name="Comma 39" xfId="615" xr:uid="{00000000-0005-0000-0000-000066020000}"/>
    <cellStyle name="Comma 4" xfId="616" xr:uid="{00000000-0005-0000-0000-000067020000}"/>
    <cellStyle name="Comma 4 2" xfId="617" xr:uid="{00000000-0005-0000-0000-000068020000}"/>
    <cellStyle name="Comma 4 2 2" xfId="618" xr:uid="{00000000-0005-0000-0000-000069020000}"/>
    <cellStyle name="Comma 4 3" xfId="619" xr:uid="{00000000-0005-0000-0000-00006A020000}"/>
    <cellStyle name="Comma 4 4" xfId="620" xr:uid="{00000000-0005-0000-0000-00006B020000}"/>
    <cellStyle name="Comma 40" xfId="621" xr:uid="{00000000-0005-0000-0000-00006C020000}"/>
    <cellStyle name="Comma 41" xfId="622" xr:uid="{00000000-0005-0000-0000-00006D020000}"/>
    <cellStyle name="Comma 42" xfId="623" xr:uid="{00000000-0005-0000-0000-00006E020000}"/>
    <cellStyle name="Comma 43" xfId="624" xr:uid="{00000000-0005-0000-0000-00006F020000}"/>
    <cellStyle name="Comma 44" xfId="625" xr:uid="{00000000-0005-0000-0000-000070020000}"/>
    <cellStyle name="Comma 45" xfId="626" xr:uid="{00000000-0005-0000-0000-000071020000}"/>
    <cellStyle name="Comma 46" xfId="627" xr:uid="{00000000-0005-0000-0000-000072020000}"/>
    <cellStyle name="Comma 47" xfId="628" xr:uid="{00000000-0005-0000-0000-000073020000}"/>
    <cellStyle name="Comma 48" xfId="629" xr:uid="{00000000-0005-0000-0000-000074020000}"/>
    <cellStyle name="Comma 49" xfId="630" xr:uid="{00000000-0005-0000-0000-000075020000}"/>
    <cellStyle name="Comma 5" xfId="631" xr:uid="{00000000-0005-0000-0000-000076020000}"/>
    <cellStyle name="Comma 5 2" xfId="632" xr:uid="{00000000-0005-0000-0000-000077020000}"/>
    <cellStyle name="Comma 5 2 2" xfId="633" xr:uid="{00000000-0005-0000-0000-000078020000}"/>
    <cellStyle name="Comma 5 3" xfId="634" xr:uid="{00000000-0005-0000-0000-000079020000}"/>
    <cellStyle name="Comma 5 4" xfId="635" xr:uid="{00000000-0005-0000-0000-00007A020000}"/>
    <cellStyle name="Comma 50" xfId="636" xr:uid="{00000000-0005-0000-0000-00007B020000}"/>
    <cellStyle name="Comma 51" xfId="637" xr:uid="{00000000-0005-0000-0000-00007C020000}"/>
    <cellStyle name="Comma 52" xfId="638" xr:uid="{00000000-0005-0000-0000-00007D020000}"/>
    <cellStyle name="Comma 52 2" xfId="639" xr:uid="{00000000-0005-0000-0000-00007E020000}"/>
    <cellStyle name="Comma 53" xfId="640" xr:uid="{00000000-0005-0000-0000-00007F020000}"/>
    <cellStyle name="Comma 6" xfId="641" xr:uid="{00000000-0005-0000-0000-000080020000}"/>
    <cellStyle name="Comma 6 2" xfId="642" xr:uid="{00000000-0005-0000-0000-000081020000}"/>
    <cellStyle name="Comma 6 2 2" xfId="643" xr:uid="{00000000-0005-0000-0000-000082020000}"/>
    <cellStyle name="Comma 6 3" xfId="644" xr:uid="{00000000-0005-0000-0000-000083020000}"/>
    <cellStyle name="Comma 6 4" xfId="645" xr:uid="{00000000-0005-0000-0000-000084020000}"/>
    <cellStyle name="Comma 7" xfId="646" xr:uid="{00000000-0005-0000-0000-000085020000}"/>
    <cellStyle name="Comma 7 2" xfId="647" xr:uid="{00000000-0005-0000-0000-000086020000}"/>
    <cellStyle name="Comma 7 2 2" xfId="648" xr:uid="{00000000-0005-0000-0000-000087020000}"/>
    <cellStyle name="Comma 7 3" xfId="649" xr:uid="{00000000-0005-0000-0000-000088020000}"/>
    <cellStyle name="Comma 7 4" xfId="650" xr:uid="{00000000-0005-0000-0000-000089020000}"/>
    <cellStyle name="Comma 8" xfId="651" xr:uid="{00000000-0005-0000-0000-00008A020000}"/>
    <cellStyle name="Comma 8 2" xfId="652" xr:uid="{00000000-0005-0000-0000-00008B020000}"/>
    <cellStyle name="Comma 8 2 2" xfId="653" xr:uid="{00000000-0005-0000-0000-00008C020000}"/>
    <cellStyle name="Comma 8 3" xfId="654" xr:uid="{00000000-0005-0000-0000-00008D020000}"/>
    <cellStyle name="Comma 8 4" xfId="655" xr:uid="{00000000-0005-0000-0000-00008E020000}"/>
    <cellStyle name="Comma 9" xfId="656" xr:uid="{00000000-0005-0000-0000-00008F020000}"/>
    <cellStyle name="Comma 9 2" xfId="657" xr:uid="{00000000-0005-0000-0000-000090020000}"/>
    <cellStyle name="Comma 9 2 2" xfId="658" xr:uid="{00000000-0005-0000-0000-000091020000}"/>
    <cellStyle name="Comma 9 3" xfId="659" xr:uid="{00000000-0005-0000-0000-000092020000}"/>
    <cellStyle name="Comma 9 4" xfId="660" xr:uid="{00000000-0005-0000-0000-000093020000}"/>
    <cellStyle name="Currency 10" xfId="661" xr:uid="{00000000-0005-0000-0000-000094020000}"/>
    <cellStyle name="Currency 11" xfId="662" xr:uid="{00000000-0005-0000-0000-000095020000}"/>
    <cellStyle name="Currency 12" xfId="663" xr:uid="{00000000-0005-0000-0000-000096020000}"/>
    <cellStyle name="Currency 13" xfId="664" xr:uid="{00000000-0005-0000-0000-000097020000}"/>
    <cellStyle name="Currency 14" xfId="665" xr:uid="{00000000-0005-0000-0000-000098020000}"/>
    <cellStyle name="Currency 15" xfId="666" xr:uid="{00000000-0005-0000-0000-000099020000}"/>
    <cellStyle name="Currency 16" xfId="667" xr:uid="{00000000-0005-0000-0000-00009A020000}"/>
    <cellStyle name="Currency 17" xfId="668" xr:uid="{00000000-0005-0000-0000-00009B020000}"/>
    <cellStyle name="Currency 18" xfId="669" xr:uid="{00000000-0005-0000-0000-00009C020000}"/>
    <cellStyle name="Currency 19" xfId="670" xr:uid="{00000000-0005-0000-0000-00009D020000}"/>
    <cellStyle name="Currency 2" xfId="671" xr:uid="{00000000-0005-0000-0000-00009E020000}"/>
    <cellStyle name="Currency 2 2" xfId="672" xr:uid="{00000000-0005-0000-0000-00009F020000}"/>
    <cellStyle name="Currency 20" xfId="673" xr:uid="{00000000-0005-0000-0000-0000A0020000}"/>
    <cellStyle name="Currency 21" xfId="674" xr:uid="{00000000-0005-0000-0000-0000A1020000}"/>
    <cellStyle name="Currency 22" xfId="675" xr:uid="{00000000-0005-0000-0000-0000A2020000}"/>
    <cellStyle name="Currency 23" xfId="676" xr:uid="{00000000-0005-0000-0000-0000A3020000}"/>
    <cellStyle name="Currency 24" xfId="677" xr:uid="{00000000-0005-0000-0000-0000A4020000}"/>
    <cellStyle name="Currency 25" xfId="678" xr:uid="{00000000-0005-0000-0000-0000A5020000}"/>
    <cellStyle name="Currency 26" xfId="679" xr:uid="{00000000-0005-0000-0000-0000A6020000}"/>
    <cellStyle name="Currency 27" xfId="680" xr:uid="{00000000-0005-0000-0000-0000A7020000}"/>
    <cellStyle name="Currency 28" xfId="681" xr:uid="{00000000-0005-0000-0000-0000A8020000}"/>
    <cellStyle name="Currency 29" xfId="682" xr:uid="{00000000-0005-0000-0000-0000A9020000}"/>
    <cellStyle name="Currency 3" xfId="683" xr:uid="{00000000-0005-0000-0000-0000AA020000}"/>
    <cellStyle name="Currency 3 2" xfId="684" xr:uid="{00000000-0005-0000-0000-0000AB020000}"/>
    <cellStyle name="Currency 30" xfId="685" xr:uid="{00000000-0005-0000-0000-0000AC020000}"/>
    <cellStyle name="Currency 31" xfId="686" xr:uid="{00000000-0005-0000-0000-0000AD020000}"/>
    <cellStyle name="Currency 4" xfId="687" xr:uid="{00000000-0005-0000-0000-0000AE020000}"/>
    <cellStyle name="Currency 4 2" xfId="688" xr:uid="{00000000-0005-0000-0000-0000AF020000}"/>
    <cellStyle name="Currency 5" xfId="689" xr:uid="{00000000-0005-0000-0000-0000B0020000}"/>
    <cellStyle name="Currency 5 2" xfId="690" xr:uid="{00000000-0005-0000-0000-0000B1020000}"/>
    <cellStyle name="Currency 6" xfId="691" xr:uid="{00000000-0005-0000-0000-0000B2020000}"/>
    <cellStyle name="Currency 6 2" xfId="692" xr:uid="{00000000-0005-0000-0000-0000B3020000}"/>
    <cellStyle name="Currency 7" xfId="693" xr:uid="{00000000-0005-0000-0000-0000B4020000}"/>
    <cellStyle name="Currency 8" xfId="694" xr:uid="{00000000-0005-0000-0000-0000B5020000}"/>
    <cellStyle name="Currency 9" xfId="695" xr:uid="{00000000-0005-0000-0000-0000B6020000}"/>
    <cellStyle name="Dobro 2" xfId="696" xr:uid="{00000000-0005-0000-0000-0000B7020000}"/>
    <cellStyle name="Dobro 2 2" xfId="697" xr:uid="{00000000-0005-0000-0000-0000B8020000}"/>
    <cellStyle name="Element-delo" xfId="698" xr:uid="{00000000-0005-0000-0000-0000B9020000}"/>
    <cellStyle name="Euro" xfId="699" xr:uid="{00000000-0005-0000-0000-0000BA020000}"/>
    <cellStyle name="Excel Built-in Normal" xfId="700" xr:uid="{00000000-0005-0000-0000-0000BB020000}"/>
    <cellStyle name="Excel Built-in Normal 2 4" xfId="1442" xr:uid="{03781D70-75AF-48A0-A979-4BF4625F3638}"/>
    <cellStyle name="Explanatory Text" xfId="701" xr:uid="{00000000-0005-0000-0000-0000BC020000}"/>
    <cellStyle name="Explanatory Text 2" xfId="702" xr:uid="{00000000-0005-0000-0000-0000BD020000}"/>
    <cellStyle name="Explanatory Text 2 2" xfId="703" xr:uid="{00000000-0005-0000-0000-0000BE020000}"/>
    <cellStyle name="Explanatory Text 3" xfId="704" xr:uid="{00000000-0005-0000-0000-0000BF020000}"/>
    <cellStyle name="Explanatory Text 4" xfId="705" xr:uid="{00000000-0005-0000-0000-0000C0020000}"/>
    <cellStyle name="Explanatory Text 5" xfId="706" xr:uid="{00000000-0005-0000-0000-0000C1020000}"/>
    <cellStyle name="Explanatory Text 6" xfId="707" xr:uid="{00000000-0005-0000-0000-0000C2020000}"/>
    <cellStyle name="Good" xfId="708" xr:uid="{00000000-0005-0000-0000-0000C3020000}"/>
    <cellStyle name="Good 2" xfId="709" xr:uid="{00000000-0005-0000-0000-0000C4020000}"/>
    <cellStyle name="Good 2 2" xfId="710" xr:uid="{00000000-0005-0000-0000-0000C5020000}"/>
    <cellStyle name="Good 2 2 2" xfId="711" xr:uid="{00000000-0005-0000-0000-0000C6020000}"/>
    <cellStyle name="Good 2 3" xfId="712" xr:uid="{00000000-0005-0000-0000-0000C7020000}"/>
    <cellStyle name="Good 2 4" xfId="713" xr:uid="{00000000-0005-0000-0000-0000C8020000}"/>
    <cellStyle name="Good 3" xfId="714" xr:uid="{00000000-0005-0000-0000-0000C9020000}"/>
    <cellStyle name="Good 3 2" xfId="715" xr:uid="{00000000-0005-0000-0000-0000CA020000}"/>
    <cellStyle name="Good 4" xfId="716" xr:uid="{00000000-0005-0000-0000-0000CB020000}"/>
    <cellStyle name="Good 4 2" xfId="717" xr:uid="{00000000-0005-0000-0000-0000CC020000}"/>
    <cellStyle name="Good 5" xfId="718" xr:uid="{00000000-0005-0000-0000-0000CD020000}"/>
    <cellStyle name="Good 5 2" xfId="719" xr:uid="{00000000-0005-0000-0000-0000CE020000}"/>
    <cellStyle name="Good 6" xfId="720" xr:uid="{00000000-0005-0000-0000-0000CF020000}"/>
    <cellStyle name="Good 6 2" xfId="721" xr:uid="{00000000-0005-0000-0000-0000D0020000}"/>
    <cellStyle name="Good 7" xfId="722" xr:uid="{00000000-0005-0000-0000-0000D1020000}"/>
    <cellStyle name="Grey" xfId="723" xr:uid="{00000000-0005-0000-0000-0000D2020000}"/>
    <cellStyle name="Grey 2" xfId="724" xr:uid="{00000000-0005-0000-0000-0000D3020000}"/>
    <cellStyle name="H1" xfId="725" xr:uid="{00000000-0005-0000-0000-0000D4020000}"/>
    <cellStyle name="Heading 1" xfId="726" xr:uid="{00000000-0005-0000-0000-0000D5020000}"/>
    <cellStyle name="Heading 1 2" xfId="727" xr:uid="{00000000-0005-0000-0000-0000D6020000}"/>
    <cellStyle name="Heading 1 2 2" xfId="728" xr:uid="{00000000-0005-0000-0000-0000D7020000}"/>
    <cellStyle name="Heading 1 3" xfId="729" xr:uid="{00000000-0005-0000-0000-0000D8020000}"/>
    <cellStyle name="Heading 1 4" xfId="730" xr:uid="{00000000-0005-0000-0000-0000D9020000}"/>
    <cellStyle name="Heading 1 5" xfId="731" xr:uid="{00000000-0005-0000-0000-0000DA020000}"/>
    <cellStyle name="Heading 1 6" xfId="732" xr:uid="{00000000-0005-0000-0000-0000DB020000}"/>
    <cellStyle name="Heading 2" xfId="733" xr:uid="{00000000-0005-0000-0000-0000DC020000}"/>
    <cellStyle name="Heading 2 2" xfId="734" xr:uid="{00000000-0005-0000-0000-0000DD020000}"/>
    <cellStyle name="Heading 2 2 2" xfId="735" xr:uid="{00000000-0005-0000-0000-0000DE020000}"/>
    <cellStyle name="Heading 2 3" xfId="736" xr:uid="{00000000-0005-0000-0000-0000DF020000}"/>
    <cellStyle name="Heading 2 4" xfId="737" xr:uid="{00000000-0005-0000-0000-0000E0020000}"/>
    <cellStyle name="Heading 2 5" xfId="738" xr:uid="{00000000-0005-0000-0000-0000E1020000}"/>
    <cellStyle name="Heading 2 6" xfId="739" xr:uid="{00000000-0005-0000-0000-0000E2020000}"/>
    <cellStyle name="Heading 3" xfId="740" xr:uid="{00000000-0005-0000-0000-0000E3020000}"/>
    <cellStyle name="Heading 3 2" xfId="741" xr:uid="{00000000-0005-0000-0000-0000E4020000}"/>
    <cellStyle name="Heading 3 2 2" xfId="742" xr:uid="{00000000-0005-0000-0000-0000E5020000}"/>
    <cellStyle name="Heading 3 3" xfId="743" xr:uid="{00000000-0005-0000-0000-0000E6020000}"/>
    <cellStyle name="Heading 3 4" xfId="744" xr:uid="{00000000-0005-0000-0000-0000E7020000}"/>
    <cellStyle name="Heading 3 5" xfId="745" xr:uid="{00000000-0005-0000-0000-0000E8020000}"/>
    <cellStyle name="Heading 3 6" xfId="746" xr:uid="{00000000-0005-0000-0000-0000E9020000}"/>
    <cellStyle name="Heading 4" xfId="747" xr:uid="{00000000-0005-0000-0000-0000EA020000}"/>
    <cellStyle name="Heading 4 2" xfId="748" xr:uid="{00000000-0005-0000-0000-0000EB020000}"/>
    <cellStyle name="Heading 4 2 2" xfId="749" xr:uid="{00000000-0005-0000-0000-0000EC020000}"/>
    <cellStyle name="Heading 4 3" xfId="750" xr:uid="{00000000-0005-0000-0000-0000ED020000}"/>
    <cellStyle name="Heading 4 4" xfId="751" xr:uid="{00000000-0005-0000-0000-0000EE020000}"/>
    <cellStyle name="Heading 4 5" xfId="752" xr:uid="{00000000-0005-0000-0000-0000EF020000}"/>
    <cellStyle name="Heading 4 6" xfId="753" xr:uid="{00000000-0005-0000-0000-0000F0020000}"/>
    <cellStyle name="Hiperpovezava" xfId="754" builtinId="8"/>
    <cellStyle name="Hyperlink 2" xfId="755" xr:uid="{00000000-0005-0000-0000-0000F2020000}"/>
    <cellStyle name="Hyperlink 2 2" xfId="756" xr:uid="{00000000-0005-0000-0000-0000F3020000}"/>
    <cellStyle name="Input" xfId="757" xr:uid="{00000000-0005-0000-0000-0000F4020000}"/>
    <cellStyle name="Input [yellow]" xfId="758" xr:uid="{00000000-0005-0000-0000-0000F5020000}"/>
    <cellStyle name="Input [yellow] 2" xfId="759" xr:uid="{00000000-0005-0000-0000-0000F6020000}"/>
    <cellStyle name="Input [yellow] 3" xfId="760" xr:uid="{00000000-0005-0000-0000-0000F7020000}"/>
    <cellStyle name="Input [yellow] 4" xfId="761" xr:uid="{00000000-0005-0000-0000-0000F8020000}"/>
    <cellStyle name="Input 10" xfId="762" xr:uid="{00000000-0005-0000-0000-0000F9020000}"/>
    <cellStyle name="Input 11" xfId="763" xr:uid="{00000000-0005-0000-0000-0000FA020000}"/>
    <cellStyle name="Input 12" xfId="764" xr:uid="{00000000-0005-0000-0000-0000FB020000}"/>
    <cellStyle name="Input 13" xfId="765" xr:uid="{00000000-0005-0000-0000-0000FC020000}"/>
    <cellStyle name="Input 14" xfId="766" xr:uid="{00000000-0005-0000-0000-0000FD020000}"/>
    <cellStyle name="Input 15" xfId="767" xr:uid="{00000000-0005-0000-0000-0000FE020000}"/>
    <cellStyle name="Input 16" xfId="768" xr:uid="{00000000-0005-0000-0000-0000FF020000}"/>
    <cellStyle name="Input 17" xfId="769" xr:uid="{00000000-0005-0000-0000-000000030000}"/>
    <cellStyle name="Input 18" xfId="770" xr:uid="{00000000-0005-0000-0000-000001030000}"/>
    <cellStyle name="Input 19" xfId="771" xr:uid="{00000000-0005-0000-0000-000002030000}"/>
    <cellStyle name="Input 2" xfId="772" xr:uid="{00000000-0005-0000-0000-000003030000}"/>
    <cellStyle name="Input 2 2" xfId="773" xr:uid="{00000000-0005-0000-0000-000004030000}"/>
    <cellStyle name="Input 2 3" xfId="774" xr:uid="{00000000-0005-0000-0000-000005030000}"/>
    <cellStyle name="Input 2 4" xfId="775" xr:uid="{00000000-0005-0000-0000-000006030000}"/>
    <cellStyle name="Input 20" xfId="776" xr:uid="{00000000-0005-0000-0000-000007030000}"/>
    <cellStyle name="Input 21" xfId="777" xr:uid="{00000000-0005-0000-0000-000008030000}"/>
    <cellStyle name="Input 22" xfId="778" xr:uid="{00000000-0005-0000-0000-000009030000}"/>
    <cellStyle name="Input 23" xfId="779" xr:uid="{00000000-0005-0000-0000-00000A030000}"/>
    <cellStyle name="Input 24" xfId="780" xr:uid="{00000000-0005-0000-0000-00000B030000}"/>
    <cellStyle name="Input 25" xfId="781" xr:uid="{00000000-0005-0000-0000-00000C030000}"/>
    <cellStyle name="Input 26" xfId="782" xr:uid="{00000000-0005-0000-0000-00000D030000}"/>
    <cellStyle name="Input 27" xfId="783" xr:uid="{00000000-0005-0000-0000-00000E030000}"/>
    <cellStyle name="Input 3" xfId="784" xr:uid="{00000000-0005-0000-0000-00000F030000}"/>
    <cellStyle name="Input 3 2" xfId="785" xr:uid="{00000000-0005-0000-0000-000010030000}"/>
    <cellStyle name="Input 3 3" xfId="786" xr:uid="{00000000-0005-0000-0000-000011030000}"/>
    <cellStyle name="Input 4" xfId="787" xr:uid="{00000000-0005-0000-0000-000012030000}"/>
    <cellStyle name="Input 4 2" xfId="788" xr:uid="{00000000-0005-0000-0000-000013030000}"/>
    <cellStyle name="Input 4 3" xfId="789" xr:uid="{00000000-0005-0000-0000-000014030000}"/>
    <cellStyle name="Input 5" xfId="790" xr:uid="{00000000-0005-0000-0000-000015030000}"/>
    <cellStyle name="Input 5 2" xfId="791" xr:uid="{00000000-0005-0000-0000-000016030000}"/>
    <cellStyle name="Input 5 3" xfId="792" xr:uid="{00000000-0005-0000-0000-000017030000}"/>
    <cellStyle name="Input 6" xfId="793" xr:uid="{00000000-0005-0000-0000-000018030000}"/>
    <cellStyle name="Input 6 2" xfId="794" xr:uid="{00000000-0005-0000-0000-000019030000}"/>
    <cellStyle name="Input 6 3" xfId="795" xr:uid="{00000000-0005-0000-0000-00001A030000}"/>
    <cellStyle name="Input 7" xfId="796" xr:uid="{00000000-0005-0000-0000-00001B030000}"/>
    <cellStyle name="Input 8" xfId="797" xr:uid="{00000000-0005-0000-0000-00001C030000}"/>
    <cellStyle name="Input 9" xfId="798" xr:uid="{00000000-0005-0000-0000-00001D030000}"/>
    <cellStyle name="Isticanje1" xfId="799" xr:uid="{00000000-0005-0000-0000-00001E030000}"/>
    <cellStyle name="Isticanje1 2" xfId="800" xr:uid="{00000000-0005-0000-0000-00001F030000}"/>
    <cellStyle name="Isticanje2" xfId="801" xr:uid="{00000000-0005-0000-0000-000020030000}"/>
    <cellStyle name="Isticanje2 2" xfId="802" xr:uid="{00000000-0005-0000-0000-000021030000}"/>
    <cellStyle name="Isticanje3" xfId="803" xr:uid="{00000000-0005-0000-0000-000022030000}"/>
    <cellStyle name="Isticanje3 2" xfId="804" xr:uid="{00000000-0005-0000-0000-000023030000}"/>
    <cellStyle name="Isticanje4" xfId="805" xr:uid="{00000000-0005-0000-0000-000024030000}"/>
    <cellStyle name="Isticanje4 2" xfId="806" xr:uid="{00000000-0005-0000-0000-000025030000}"/>
    <cellStyle name="Isticanje5" xfId="807" xr:uid="{00000000-0005-0000-0000-000026030000}"/>
    <cellStyle name="Isticanje5 2" xfId="808" xr:uid="{00000000-0005-0000-0000-000027030000}"/>
    <cellStyle name="Isticanje6" xfId="809" xr:uid="{00000000-0005-0000-0000-000028030000}"/>
    <cellStyle name="Isticanje6 2" xfId="810" xr:uid="{00000000-0005-0000-0000-000029030000}"/>
    <cellStyle name="Izhod 2" xfId="811" xr:uid="{00000000-0005-0000-0000-00002A030000}"/>
    <cellStyle name="Izlaz" xfId="812" xr:uid="{00000000-0005-0000-0000-00002B030000}"/>
    <cellStyle name="Izlaz 2" xfId="813" xr:uid="{00000000-0005-0000-0000-00002C030000}"/>
    <cellStyle name="Izračun" xfId="814" xr:uid="{00000000-0005-0000-0000-00002D030000}"/>
    <cellStyle name="Izračun 2" xfId="815" xr:uid="{00000000-0005-0000-0000-00002E030000}"/>
    <cellStyle name="kolona A" xfId="816" xr:uid="{00000000-0005-0000-0000-00002F030000}"/>
    <cellStyle name="kolona B" xfId="817" xr:uid="{00000000-0005-0000-0000-000030030000}"/>
    <cellStyle name="kolona C" xfId="818" xr:uid="{00000000-0005-0000-0000-000031030000}"/>
    <cellStyle name="kolona D" xfId="819" xr:uid="{00000000-0005-0000-0000-000032030000}"/>
    <cellStyle name="kolona E" xfId="820" xr:uid="{00000000-0005-0000-0000-000033030000}"/>
    <cellStyle name="kolona F" xfId="821" xr:uid="{00000000-0005-0000-0000-000034030000}"/>
    <cellStyle name="kolona G" xfId="822" xr:uid="{00000000-0005-0000-0000-000035030000}"/>
    <cellStyle name="kolona H" xfId="823" xr:uid="{00000000-0005-0000-0000-000036030000}"/>
    <cellStyle name="kolona1" xfId="824" xr:uid="{00000000-0005-0000-0000-000037030000}"/>
    <cellStyle name="kolona2" xfId="825" xr:uid="{00000000-0005-0000-0000-000038030000}"/>
    <cellStyle name="kolona3" xfId="826" xr:uid="{00000000-0005-0000-0000-000039030000}"/>
    <cellStyle name="komadi" xfId="827" xr:uid="{00000000-0005-0000-0000-00003A030000}"/>
    <cellStyle name="Linked Cell" xfId="828" xr:uid="{00000000-0005-0000-0000-00003B030000}"/>
    <cellStyle name="Linked Cell 2" xfId="829" xr:uid="{00000000-0005-0000-0000-00003C030000}"/>
    <cellStyle name="Linked Cell 2 2" xfId="830" xr:uid="{00000000-0005-0000-0000-00003D030000}"/>
    <cellStyle name="Linked Cell 3" xfId="831" xr:uid="{00000000-0005-0000-0000-00003E030000}"/>
    <cellStyle name="Linked Cell 4" xfId="832" xr:uid="{00000000-0005-0000-0000-00003F030000}"/>
    <cellStyle name="Linked Cell 5" xfId="833" xr:uid="{00000000-0005-0000-0000-000040030000}"/>
    <cellStyle name="Linked Cell 6" xfId="834" xr:uid="{00000000-0005-0000-0000-000041030000}"/>
    <cellStyle name="Loše" xfId="835" xr:uid="{00000000-0005-0000-0000-000042030000}"/>
    <cellStyle name="Loše 2" xfId="836" xr:uid="{00000000-0005-0000-0000-000043030000}"/>
    <cellStyle name="merge" xfId="837" xr:uid="{00000000-0005-0000-0000-000044030000}"/>
    <cellStyle name="nabrajanje" xfId="838" xr:uid="{00000000-0005-0000-0000-000045030000}"/>
    <cellStyle name="Naslov 1 1" xfId="839" xr:uid="{00000000-0005-0000-0000-000046030000}"/>
    <cellStyle name="Naslov 1 2" xfId="840" xr:uid="{00000000-0005-0000-0000-000047030000}"/>
    <cellStyle name="Naslov 1 2 2" xfId="841" xr:uid="{00000000-0005-0000-0000-000048030000}"/>
    <cellStyle name="Naslov 2 2" xfId="842" xr:uid="{00000000-0005-0000-0000-000049030000}"/>
    <cellStyle name="Naslov 2 2 2" xfId="843" xr:uid="{00000000-0005-0000-0000-00004A030000}"/>
    <cellStyle name="Naslov 3 2" xfId="844" xr:uid="{00000000-0005-0000-0000-00004B030000}"/>
    <cellStyle name="Naslov 3 2 2" xfId="845" xr:uid="{00000000-0005-0000-0000-00004C030000}"/>
    <cellStyle name="Naslov 4 2" xfId="846" xr:uid="{00000000-0005-0000-0000-00004D030000}"/>
    <cellStyle name="Naslov 4 2 2" xfId="847" xr:uid="{00000000-0005-0000-0000-00004E030000}"/>
    <cellStyle name="Naslov 5" xfId="848" xr:uid="{00000000-0005-0000-0000-00004F030000}"/>
    <cellStyle name="Naslov 5 2" xfId="849" xr:uid="{00000000-0005-0000-0000-000050030000}"/>
    <cellStyle name="Navadno" xfId="0" builtinId="0"/>
    <cellStyle name="Navadno 10" xfId="850" xr:uid="{00000000-0005-0000-0000-000052030000}"/>
    <cellStyle name="Navadno 10 2" xfId="851" xr:uid="{00000000-0005-0000-0000-000053030000}"/>
    <cellStyle name="Navadno 10 3" xfId="852" xr:uid="{00000000-0005-0000-0000-000054030000}"/>
    <cellStyle name="Navadno 10 4" xfId="853" xr:uid="{00000000-0005-0000-0000-000055030000}"/>
    <cellStyle name="Navadno 10 5" xfId="1445" xr:uid="{D786F88B-DA41-45F0-B693-020D3F0061AB}"/>
    <cellStyle name="Navadno 11" xfId="854" xr:uid="{00000000-0005-0000-0000-000056030000}"/>
    <cellStyle name="Navadno 12" xfId="855" xr:uid="{00000000-0005-0000-0000-000057030000}"/>
    <cellStyle name="Navadno 12 2" xfId="856" xr:uid="{00000000-0005-0000-0000-000058030000}"/>
    <cellStyle name="Navadno 13" xfId="857" xr:uid="{00000000-0005-0000-0000-000059030000}"/>
    <cellStyle name="Navadno 14" xfId="858" xr:uid="{00000000-0005-0000-0000-00005A030000}"/>
    <cellStyle name="Navadno 2" xfId="859" xr:uid="{00000000-0005-0000-0000-00005B030000}"/>
    <cellStyle name="Navadno 2 10" xfId="1450" xr:uid="{05A47979-6165-463A-A132-0FB9AAB4C2ED}"/>
    <cellStyle name="Navadno 2 2" xfId="860" xr:uid="{00000000-0005-0000-0000-00005C030000}"/>
    <cellStyle name="Navadno 2 2 2" xfId="861" xr:uid="{00000000-0005-0000-0000-00005D030000}"/>
    <cellStyle name="Navadno 2 2 2 2" xfId="862" xr:uid="{00000000-0005-0000-0000-00005E030000}"/>
    <cellStyle name="Navadno 2 2 2 3" xfId="863" xr:uid="{00000000-0005-0000-0000-00005F030000}"/>
    <cellStyle name="Navadno 2 2 2 3 2" xfId="864" xr:uid="{00000000-0005-0000-0000-000060030000}"/>
    <cellStyle name="Navadno 2 2 2 3 2 2" xfId="1443" xr:uid="{D9967C7B-CA06-4394-A697-EDE97D1A96E2}"/>
    <cellStyle name="Navadno 2 2 3" xfId="865" xr:uid="{00000000-0005-0000-0000-000061030000}"/>
    <cellStyle name="Navadno 2 2 4" xfId="866" xr:uid="{00000000-0005-0000-0000-000062030000}"/>
    <cellStyle name="Navadno 2 2_II.  MONITORING" xfId="867" xr:uid="{00000000-0005-0000-0000-000063030000}"/>
    <cellStyle name="Navadno 2 3" xfId="868" xr:uid="{00000000-0005-0000-0000-000064030000}"/>
    <cellStyle name="Navadno 2 3 2" xfId="869" xr:uid="{00000000-0005-0000-0000-000065030000}"/>
    <cellStyle name="Navadno 2 3 2 2" xfId="870" xr:uid="{00000000-0005-0000-0000-000066030000}"/>
    <cellStyle name="Navadno 2 3 3" xfId="871" xr:uid="{00000000-0005-0000-0000-000067030000}"/>
    <cellStyle name="Navadno 2 3 4" xfId="872" xr:uid="{00000000-0005-0000-0000-000068030000}"/>
    <cellStyle name="Navadno 2 4" xfId="873" xr:uid="{00000000-0005-0000-0000-000069030000}"/>
    <cellStyle name="Navadno 2 5" xfId="874" xr:uid="{00000000-0005-0000-0000-00006A030000}"/>
    <cellStyle name="Navadno 2 6" xfId="1448" xr:uid="{45A6855C-333D-4744-B28F-8C9E00E496AB}"/>
    <cellStyle name="Navadno 2 7" xfId="1449" xr:uid="{47D46E53-1C27-40BA-931F-D7D56AAEF551}"/>
    <cellStyle name="Navadno 2 8" xfId="1447" xr:uid="{D09F18CB-063E-4235-9CA2-2A4517FAFF01}"/>
    <cellStyle name="Navadno 2 9" xfId="1451" xr:uid="{40CF760C-78EC-4FE4-B0F9-89C3874CAAA4}"/>
    <cellStyle name="Navadno 2_101208_VHODNI_HALL_OGREVANJE, HLAJENJE_PZI" xfId="875" xr:uid="{00000000-0005-0000-0000-00006B030000}"/>
    <cellStyle name="Navadno 3" xfId="876" xr:uid="{00000000-0005-0000-0000-00006C030000}"/>
    <cellStyle name="Navadno 3 2" xfId="877" xr:uid="{00000000-0005-0000-0000-00006D030000}"/>
    <cellStyle name="Navadno 3 2 2" xfId="878" xr:uid="{00000000-0005-0000-0000-00006E030000}"/>
    <cellStyle name="Navadno 3 3" xfId="879" xr:uid="{00000000-0005-0000-0000-00006F030000}"/>
    <cellStyle name="Navadno 3 3 2" xfId="880" xr:uid="{00000000-0005-0000-0000-000070030000}"/>
    <cellStyle name="Navadno 3 3 3" xfId="881" xr:uid="{00000000-0005-0000-0000-000071030000}"/>
    <cellStyle name="Navadno 3 4" xfId="882" xr:uid="{00000000-0005-0000-0000-000072030000}"/>
    <cellStyle name="Navadno 3 4 2" xfId="883" xr:uid="{00000000-0005-0000-0000-000073030000}"/>
    <cellStyle name="Navadno 3 4 2 2" xfId="884" xr:uid="{00000000-0005-0000-0000-000074030000}"/>
    <cellStyle name="Navadno 4" xfId="885" xr:uid="{00000000-0005-0000-0000-000075030000}"/>
    <cellStyle name="Navadno 4 2" xfId="886" xr:uid="{00000000-0005-0000-0000-000076030000}"/>
    <cellStyle name="Navadno 4 2 2" xfId="887" xr:uid="{00000000-0005-0000-0000-000077030000}"/>
    <cellStyle name="Navadno 4 3" xfId="888" xr:uid="{00000000-0005-0000-0000-000078030000}"/>
    <cellStyle name="Navadno 4 3 2" xfId="889" xr:uid="{00000000-0005-0000-0000-000079030000}"/>
    <cellStyle name="Navadno 5" xfId="890" xr:uid="{00000000-0005-0000-0000-00007A030000}"/>
    <cellStyle name="Navadno 5 2" xfId="891" xr:uid="{00000000-0005-0000-0000-00007B030000}"/>
    <cellStyle name="Navadno 5 2 2" xfId="892" xr:uid="{00000000-0005-0000-0000-00007C030000}"/>
    <cellStyle name="Navadno 5 2 3" xfId="893" xr:uid="{00000000-0005-0000-0000-00007D030000}"/>
    <cellStyle name="Navadno 5 3" xfId="894" xr:uid="{00000000-0005-0000-0000-00007E030000}"/>
    <cellStyle name="Navadno 5 3 2" xfId="895" xr:uid="{00000000-0005-0000-0000-00007F030000}"/>
    <cellStyle name="Navadno 5 4" xfId="896" xr:uid="{00000000-0005-0000-0000-000080030000}"/>
    <cellStyle name="Navadno 5 4 2" xfId="897" xr:uid="{00000000-0005-0000-0000-000081030000}"/>
    <cellStyle name="Navadno 5 5" xfId="898" xr:uid="{00000000-0005-0000-0000-000082030000}"/>
    <cellStyle name="Navadno 5 6" xfId="899" xr:uid="{00000000-0005-0000-0000-000083030000}"/>
    <cellStyle name="Navadno 5 7" xfId="900" xr:uid="{00000000-0005-0000-0000-000084030000}"/>
    <cellStyle name="Navadno 5_II.  MONITORING" xfId="901" xr:uid="{00000000-0005-0000-0000-000085030000}"/>
    <cellStyle name="Navadno 6" xfId="902" xr:uid="{00000000-0005-0000-0000-000086030000}"/>
    <cellStyle name="Navadno 6 2" xfId="903" xr:uid="{00000000-0005-0000-0000-000087030000}"/>
    <cellStyle name="Navadno 6 2 2" xfId="904" xr:uid="{00000000-0005-0000-0000-000088030000}"/>
    <cellStyle name="Navadno 6 3" xfId="905" xr:uid="{00000000-0005-0000-0000-000089030000}"/>
    <cellStyle name="Navadno 6 3 2" xfId="906" xr:uid="{00000000-0005-0000-0000-00008A030000}"/>
    <cellStyle name="Navadno 7" xfId="907" xr:uid="{00000000-0005-0000-0000-00008B030000}"/>
    <cellStyle name="Navadno 7 2" xfId="908" xr:uid="{00000000-0005-0000-0000-00008C030000}"/>
    <cellStyle name="Navadno 7 2 2" xfId="909" xr:uid="{00000000-0005-0000-0000-00008D030000}"/>
    <cellStyle name="Navadno 7 3" xfId="910" xr:uid="{00000000-0005-0000-0000-00008E030000}"/>
    <cellStyle name="Navadno 7 4" xfId="911" xr:uid="{00000000-0005-0000-0000-00008F030000}"/>
    <cellStyle name="Navadno 8" xfId="912" xr:uid="{00000000-0005-0000-0000-000090030000}"/>
    <cellStyle name="Navadno 8 2" xfId="913" xr:uid="{00000000-0005-0000-0000-000091030000}"/>
    <cellStyle name="Navadno 8 2 2" xfId="914" xr:uid="{00000000-0005-0000-0000-000092030000}"/>
    <cellStyle name="Navadno 8 3" xfId="915" xr:uid="{00000000-0005-0000-0000-000093030000}"/>
    <cellStyle name="Navadno 9" xfId="916" xr:uid="{00000000-0005-0000-0000-000094030000}"/>
    <cellStyle name="Navadno 9 2" xfId="917" xr:uid="{00000000-0005-0000-0000-000095030000}"/>
    <cellStyle name="Navadno 9 2 2" xfId="918" xr:uid="{00000000-0005-0000-0000-000096030000}"/>
    <cellStyle name="Navadno 9 3" xfId="919" xr:uid="{00000000-0005-0000-0000-000097030000}"/>
    <cellStyle name="Navadno 9 3 2" xfId="920" xr:uid="{00000000-0005-0000-0000-000098030000}"/>
    <cellStyle name="Navadno 9 4" xfId="921" xr:uid="{00000000-0005-0000-0000-000099030000}"/>
    <cellStyle name="Navadno 9 5" xfId="922" xr:uid="{00000000-0005-0000-0000-00009A030000}"/>
    <cellStyle name="Navadno 9 6" xfId="923" xr:uid="{00000000-0005-0000-0000-00009B030000}"/>
    <cellStyle name="Navadno 9 7" xfId="924" xr:uid="{00000000-0005-0000-0000-00009C030000}"/>
    <cellStyle name="Navadno_POPIS PZI_STR - Sv.Frančišek 2" xfId="1441" xr:uid="{2429FA0B-D447-4A79-B81C-4EC2C7349A6E}"/>
    <cellStyle name="Neutral" xfId="925" xr:uid="{00000000-0005-0000-0000-00009E030000}"/>
    <cellStyle name="Neutral 2" xfId="926" xr:uid="{00000000-0005-0000-0000-00009F030000}"/>
    <cellStyle name="Neutral 2 2" xfId="927" xr:uid="{00000000-0005-0000-0000-0000A0030000}"/>
    <cellStyle name="Neutral 2 3" xfId="928" xr:uid="{00000000-0005-0000-0000-0000A1030000}"/>
    <cellStyle name="Neutral 2 4" xfId="929" xr:uid="{00000000-0005-0000-0000-0000A2030000}"/>
    <cellStyle name="Neutral 3" xfId="930" xr:uid="{00000000-0005-0000-0000-0000A3030000}"/>
    <cellStyle name="Neutral 3 2" xfId="931" xr:uid="{00000000-0005-0000-0000-0000A4030000}"/>
    <cellStyle name="Neutral 4" xfId="932" xr:uid="{00000000-0005-0000-0000-0000A5030000}"/>
    <cellStyle name="Neutral 4 2" xfId="933" xr:uid="{00000000-0005-0000-0000-0000A6030000}"/>
    <cellStyle name="Neutral 5" xfId="934" xr:uid="{00000000-0005-0000-0000-0000A7030000}"/>
    <cellStyle name="Neutral 5 2" xfId="935" xr:uid="{00000000-0005-0000-0000-0000A8030000}"/>
    <cellStyle name="Neutral 6" xfId="936" xr:uid="{00000000-0005-0000-0000-0000A9030000}"/>
    <cellStyle name="Neutral 6 2" xfId="937" xr:uid="{00000000-0005-0000-0000-0000AA030000}"/>
    <cellStyle name="Neutralno" xfId="938" xr:uid="{00000000-0005-0000-0000-0000AB030000}"/>
    <cellStyle name="Neutralno 2" xfId="939" xr:uid="{00000000-0005-0000-0000-0000AC030000}"/>
    <cellStyle name="Nevtralno 2" xfId="940" xr:uid="{00000000-0005-0000-0000-0000AD030000}"/>
    <cellStyle name="normal" xfId="941" xr:uid="{00000000-0005-0000-0000-0000AE030000}"/>
    <cellStyle name="Normal - Style1" xfId="942" xr:uid="{00000000-0005-0000-0000-0000AF030000}"/>
    <cellStyle name="Normal - Style1 2" xfId="943" xr:uid="{00000000-0005-0000-0000-0000B0030000}"/>
    <cellStyle name="Normal 10" xfId="944" xr:uid="{00000000-0005-0000-0000-0000B1030000}"/>
    <cellStyle name="Normal 11" xfId="945" xr:uid="{00000000-0005-0000-0000-0000B2030000}"/>
    <cellStyle name="Normal 11 2" xfId="946" xr:uid="{00000000-0005-0000-0000-0000B3030000}"/>
    <cellStyle name="Normal 11 3" xfId="947" xr:uid="{00000000-0005-0000-0000-0000B4030000}"/>
    <cellStyle name="Normal 11 4" xfId="948" xr:uid="{00000000-0005-0000-0000-0000B5030000}"/>
    <cellStyle name="Normal 11 5" xfId="949" xr:uid="{00000000-0005-0000-0000-0000B6030000}"/>
    <cellStyle name="Normal 12" xfId="950" xr:uid="{00000000-0005-0000-0000-0000B7030000}"/>
    <cellStyle name="Normal 13" xfId="951" xr:uid="{00000000-0005-0000-0000-0000B8030000}"/>
    <cellStyle name="Normal 13 2" xfId="952" xr:uid="{00000000-0005-0000-0000-0000B9030000}"/>
    <cellStyle name="Normal 13 3" xfId="953" xr:uid="{00000000-0005-0000-0000-0000BA030000}"/>
    <cellStyle name="Normal 14" xfId="954" xr:uid="{00000000-0005-0000-0000-0000BB030000}"/>
    <cellStyle name="Normal 14 2" xfId="955" xr:uid="{00000000-0005-0000-0000-0000BC030000}"/>
    <cellStyle name="Normal 14 3" xfId="956" xr:uid="{00000000-0005-0000-0000-0000BD030000}"/>
    <cellStyle name="Normal 14 4" xfId="957" xr:uid="{00000000-0005-0000-0000-0000BE030000}"/>
    <cellStyle name="Normal 14 5" xfId="958" xr:uid="{00000000-0005-0000-0000-0000BF030000}"/>
    <cellStyle name="Normal 14 6" xfId="959" xr:uid="{00000000-0005-0000-0000-0000C0030000}"/>
    <cellStyle name="Normal 15" xfId="960" xr:uid="{00000000-0005-0000-0000-0000C1030000}"/>
    <cellStyle name="Normal 15 2" xfId="961" xr:uid="{00000000-0005-0000-0000-0000C2030000}"/>
    <cellStyle name="Normal 15 3" xfId="962" xr:uid="{00000000-0005-0000-0000-0000C3030000}"/>
    <cellStyle name="Normal 16" xfId="963" xr:uid="{00000000-0005-0000-0000-0000C4030000}"/>
    <cellStyle name="Normal 16 2" xfId="964" xr:uid="{00000000-0005-0000-0000-0000C5030000}"/>
    <cellStyle name="Normal 16 3" xfId="965" xr:uid="{00000000-0005-0000-0000-0000C6030000}"/>
    <cellStyle name="Normal 17" xfId="966" xr:uid="{00000000-0005-0000-0000-0000C7030000}"/>
    <cellStyle name="Normal 17 2" xfId="967" xr:uid="{00000000-0005-0000-0000-0000C8030000}"/>
    <cellStyle name="Normal 17 3" xfId="968" xr:uid="{00000000-0005-0000-0000-0000C9030000}"/>
    <cellStyle name="Normal 18" xfId="969" xr:uid="{00000000-0005-0000-0000-0000CA030000}"/>
    <cellStyle name="Normal 18 2" xfId="970" xr:uid="{00000000-0005-0000-0000-0000CB030000}"/>
    <cellStyle name="Normal 18 3" xfId="971" xr:uid="{00000000-0005-0000-0000-0000CC030000}"/>
    <cellStyle name="Normal 19" xfId="972" xr:uid="{00000000-0005-0000-0000-0000CD030000}"/>
    <cellStyle name="Normal 19 2" xfId="973" xr:uid="{00000000-0005-0000-0000-0000CE030000}"/>
    <cellStyle name="Normal 2" xfId="974" xr:uid="{00000000-0005-0000-0000-0000CF030000}"/>
    <cellStyle name="Normal 2 10" xfId="975" xr:uid="{00000000-0005-0000-0000-0000D0030000}"/>
    <cellStyle name="Normal 2 11" xfId="976" xr:uid="{00000000-0005-0000-0000-0000D1030000}"/>
    <cellStyle name="Normal 2 12" xfId="977" xr:uid="{00000000-0005-0000-0000-0000D2030000}"/>
    <cellStyle name="Normal 2 13" xfId="978" xr:uid="{00000000-0005-0000-0000-0000D3030000}"/>
    <cellStyle name="Normal 2 14" xfId="979" xr:uid="{00000000-0005-0000-0000-0000D4030000}"/>
    <cellStyle name="Normal 2 15" xfId="980" xr:uid="{00000000-0005-0000-0000-0000D5030000}"/>
    <cellStyle name="Normal 2 16" xfId="981" xr:uid="{00000000-0005-0000-0000-0000D6030000}"/>
    <cellStyle name="Normal 2 17" xfId="982" xr:uid="{00000000-0005-0000-0000-0000D7030000}"/>
    <cellStyle name="Normal 2 18" xfId="983" xr:uid="{00000000-0005-0000-0000-0000D8030000}"/>
    <cellStyle name="Normal 2 19" xfId="984" xr:uid="{00000000-0005-0000-0000-0000D9030000}"/>
    <cellStyle name="Normal 2 2" xfId="985" xr:uid="{00000000-0005-0000-0000-0000DA030000}"/>
    <cellStyle name="Normal 2 2 2" xfId="986" xr:uid="{00000000-0005-0000-0000-0000DB030000}"/>
    <cellStyle name="Normal 2 2 3" xfId="987" xr:uid="{00000000-0005-0000-0000-0000DC030000}"/>
    <cellStyle name="Normal 2 2 4" xfId="988" xr:uid="{00000000-0005-0000-0000-0000DD030000}"/>
    <cellStyle name="Normal 2 20" xfId="989" xr:uid="{00000000-0005-0000-0000-0000DE030000}"/>
    <cellStyle name="Normal 2 21" xfId="990" xr:uid="{00000000-0005-0000-0000-0000DF030000}"/>
    <cellStyle name="Normal 2 22" xfId="991" xr:uid="{00000000-0005-0000-0000-0000E0030000}"/>
    <cellStyle name="Normal 2 23" xfId="992" xr:uid="{00000000-0005-0000-0000-0000E1030000}"/>
    <cellStyle name="Normal 2 24" xfId="993" xr:uid="{00000000-0005-0000-0000-0000E2030000}"/>
    <cellStyle name="Normal 2 25" xfId="994" xr:uid="{00000000-0005-0000-0000-0000E3030000}"/>
    <cellStyle name="Normal 2 26" xfId="995" xr:uid="{00000000-0005-0000-0000-0000E4030000}"/>
    <cellStyle name="Normal 2 27" xfId="996" xr:uid="{00000000-0005-0000-0000-0000E5030000}"/>
    <cellStyle name="Normal 2 28" xfId="997" xr:uid="{00000000-0005-0000-0000-0000E6030000}"/>
    <cellStyle name="Normal 2 29" xfId="998" xr:uid="{00000000-0005-0000-0000-0000E7030000}"/>
    <cellStyle name="Normal 2 3" xfId="999" xr:uid="{00000000-0005-0000-0000-0000E8030000}"/>
    <cellStyle name="Normal 2 3 2" xfId="1000" xr:uid="{00000000-0005-0000-0000-0000E9030000}"/>
    <cellStyle name="Normal 2 3 3" xfId="1001" xr:uid="{00000000-0005-0000-0000-0000EA030000}"/>
    <cellStyle name="Normal 2 30" xfId="1002" xr:uid="{00000000-0005-0000-0000-0000EB030000}"/>
    <cellStyle name="Normal 2 31" xfId="1003" xr:uid="{00000000-0005-0000-0000-0000EC030000}"/>
    <cellStyle name="Normal 2 32" xfId="1004" xr:uid="{00000000-0005-0000-0000-0000ED030000}"/>
    <cellStyle name="Normal 2 33" xfId="1005" xr:uid="{00000000-0005-0000-0000-0000EE030000}"/>
    <cellStyle name="Normal 2 34" xfId="1006" xr:uid="{00000000-0005-0000-0000-0000EF030000}"/>
    <cellStyle name="Normal 2 35" xfId="1007" xr:uid="{00000000-0005-0000-0000-0000F0030000}"/>
    <cellStyle name="Normal 2 36" xfId="1008" xr:uid="{00000000-0005-0000-0000-0000F1030000}"/>
    <cellStyle name="Normal 2 37" xfId="1009" xr:uid="{00000000-0005-0000-0000-0000F2030000}"/>
    <cellStyle name="Normal 2 38" xfId="1010" xr:uid="{00000000-0005-0000-0000-0000F3030000}"/>
    <cellStyle name="Normal 2 39" xfId="1011" xr:uid="{00000000-0005-0000-0000-0000F4030000}"/>
    <cellStyle name="Normal 2 4" xfId="1012" xr:uid="{00000000-0005-0000-0000-0000F5030000}"/>
    <cellStyle name="Normal 2 4 2" xfId="1013" xr:uid="{00000000-0005-0000-0000-0000F6030000}"/>
    <cellStyle name="Normal 2 40" xfId="1014" xr:uid="{00000000-0005-0000-0000-0000F7030000}"/>
    <cellStyle name="Normal 2 41" xfId="1015" xr:uid="{00000000-0005-0000-0000-0000F8030000}"/>
    <cellStyle name="Normal 2 42" xfId="1016" xr:uid="{00000000-0005-0000-0000-0000F9030000}"/>
    <cellStyle name="Normal 2 43" xfId="1017" xr:uid="{00000000-0005-0000-0000-0000FA030000}"/>
    <cellStyle name="Normal 2 44" xfId="1018" xr:uid="{00000000-0005-0000-0000-0000FB030000}"/>
    <cellStyle name="Normal 2 45" xfId="1019" xr:uid="{00000000-0005-0000-0000-0000FC030000}"/>
    <cellStyle name="Normal 2 46" xfId="1020" xr:uid="{00000000-0005-0000-0000-0000FD030000}"/>
    <cellStyle name="Normal 2 47" xfId="1021" xr:uid="{00000000-0005-0000-0000-0000FE030000}"/>
    <cellStyle name="Normal 2 48" xfId="1022" xr:uid="{00000000-0005-0000-0000-0000FF030000}"/>
    <cellStyle name="Normal 2 49" xfId="1023" xr:uid="{00000000-0005-0000-0000-000000040000}"/>
    <cellStyle name="Normal 2 5" xfId="1024" xr:uid="{00000000-0005-0000-0000-000001040000}"/>
    <cellStyle name="Normal 2 5 2" xfId="1025" xr:uid="{00000000-0005-0000-0000-000002040000}"/>
    <cellStyle name="Normal 2 50" xfId="1026" xr:uid="{00000000-0005-0000-0000-000003040000}"/>
    <cellStyle name="Normal 2 51" xfId="1027" xr:uid="{00000000-0005-0000-0000-000004040000}"/>
    <cellStyle name="Normal 2 6" xfId="1028" xr:uid="{00000000-0005-0000-0000-000005040000}"/>
    <cellStyle name="Normal 2 6 2" xfId="1029" xr:uid="{00000000-0005-0000-0000-000006040000}"/>
    <cellStyle name="Normal 2 7" xfId="1030" xr:uid="{00000000-0005-0000-0000-000007040000}"/>
    <cellStyle name="Normal 2 7 2" xfId="1031" xr:uid="{00000000-0005-0000-0000-000008040000}"/>
    <cellStyle name="Normal 2 8" xfId="1032" xr:uid="{00000000-0005-0000-0000-000009040000}"/>
    <cellStyle name="Normal 2 8 2" xfId="1033" xr:uid="{00000000-0005-0000-0000-00000A040000}"/>
    <cellStyle name="Normal 2 9" xfId="1034" xr:uid="{00000000-0005-0000-0000-00000B040000}"/>
    <cellStyle name="Normal 2_2009_06_03_tender_politin_PARCELACIJA - S formom" xfId="1035" xr:uid="{00000000-0005-0000-0000-00000C040000}"/>
    <cellStyle name="Normal 20" xfId="1036" xr:uid="{00000000-0005-0000-0000-00000D040000}"/>
    <cellStyle name="Normal 20 2" xfId="1037" xr:uid="{00000000-0005-0000-0000-00000E040000}"/>
    <cellStyle name="Normal 20 3" xfId="1038" xr:uid="{00000000-0005-0000-0000-00000F040000}"/>
    <cellStyle name="Normal 21" xfId="1039" xr:uid="{00000000-0005-0000-0000-000010040000}"/>
    <cellStyle name="Normal 21 2" xfId="1040" xr:uid="{00000000-0005-0000-0000-000011040000}"/>
    <cellStyle name="Normal 21 3" xfId="1041" xr:uid="{00000000-0005-0000-0000-000012040000}"/>
    <cellStyle name="Normal 21 4" xfId="1042" xr:uid="{00000000-0005-0000-0000-000013040000}"/>
    <cellStyle name="Normal 21 5" xfId="1043" xr:uid="{00000000-0005-0000-0000-000014040000}"/>
    <cellStyle name="Normal 21 6" xfId="1044" xr:uid="{00000000-0005-0000-0000-000015040000}"/>
    <cellStyle name="Normal 22" xfId="1045" xr:uid="{00000000-0005-0000-0000-000016040000}"/>
    <cellStyle name="Normal 22 2" xfId="1046" xr:uid="{00000000-0005-0000-0000-000017040000}"/>
    <cellStyle name="Normal 22 3" xfId="1047" xr:uid="{00000000-0005-0000-0000-000018040000}"/>
    <cellStyle name="Normal 23" xfId="1048" xr:uid="{00000000-0005-0000-0000-000019040000}"/>
    <cellStyle name="Normal 23 2" xfId="1049" xr:uid="{00000000-0005-0000-0000-00001A040000}"/>
    <cellStyle name="Normal 23 3" xfId="1050" xr:uid="{00000000-0005-0000-0000-00001B040000}"/>
    <cellStyle name="Normal 24" xfId="1051" xr:uid="{00000000-0005-0000-0000-00001C040000}"/>
    <cellStyle name="Normal 24 2" xfId="1052" xr:uid="{00000000-0005-0000-0000-00001D040000}"/>
    <cellStyle name="Normal 24 3" xfId="1053" xr:uid="{00000000-0005-0000-0000-00001E040000}"/>
    <cellStyle name="Normal 25" xfId="1054" xr:uid="{00000000-0005-0000-0000-00001F040000}"/>
    <cellStyle name="Normal 25 2" xfId="1055" xr:uid="{00000000-0005-0000-0000-000020040000}"/>
    <cellStyle name="Normal 25 3" xfId="1056" xr:uid="{00000000-0005-0000-0000-000021040000}"/>
    <cellStyle name="Normal 26" xfId="1057" xr:uid="{00000000-0005-0000-0000-000022040000}"/>
    <cellStyle name="Normal 26 2" xfId="1058" xr:uid="{00000000-0005-0000-0000-000023040000}"/>
    <cellStyle name="Normal 26 3" xfId="1059" xr:uid="{00000000-0005-0000-0000-000024040000}"/>
    <cellStyle name="Normal 27" xfId="1060" xr:uid="{00000000-0005-0000-0000-000025040000}"/>
    <cellStyle name="Normal 27 2" xfId="1061" xr:uid="{00000000-0005-0000-0000-000026040000}"/>
    <cellStyle name="Normal 27 3" xfId="1062" xr:uid="{00000000-0005-0000-0000-000027040000}"/>
    <cellStyle name="Normal 28" xfId="1063" xr:uid="{00000000-0005-0000-0000-000028040000}"/>
    <cellStyle name="Normal 28 2" xfId="1064" xr:uid="{00000000-0005-0000-0000-000029040000}"/>
    <cellStyle name="Normal 29" xfId="1065" xr:uid="{00000000-0005-0000-0000-00002A040000}"/>
    <cellStyle name="Normal 29 2" xfId="1066" xr:uid="{00000000-0005-0000-0000-00002B040000}"/>
    <cellStyle name="Normal 3" xfId="1067" xr:uid="{00000000-0005-0000-0000-00002C040000}"/>
    <cellStyle name="Normal 3 2" xfId="1068" xr:uid="{00000000-0005-0000-0000-00002D040000}"/>
    <cellStyle name="Normal 3 2 2" xfId="1069" xr:uid="{00000000-0005-0000-0000-00002E040000}"/>
    <cellStyle name="Normal 3 3" xfId="1070" xr:uid="{00000000-0005-0000-0000-00002F040000}"/>
    <cellStyle name="Normal 3 4" xfId="1071" xr:uid="{00000000-0005-0000-0000-000030040000}"/>
    <cellStyle name="Normal 3 5" xfId="1072" xr:uid="{00000000-0005-0000-0000-000031040000}"/>
    <cellStyle name="Normal 3 6" xfId="1073" xr:uid="{00000000-0005-0000-0000-000032040000}"/>
    <cellStyle name="Normal 3 7" xfId="1074" xr:uid="{00000000-0005-0000-0000-000033040000}"/>
    <cellStyle name="Normal 3_ETD111077_Restoran_Amfora_TROSKO_CIJENE_D" xfId="1075" xr:uid="{00000000-0005-0000-0000-000034040000}"/>
    <cellStyle name="Normal 30" xfId="1076" xr:uid="{00000000-0005-0000-0000-000035040000}"/>
    <cellStyle name="Normal 30 2" xfId="1077" xr:uid="{00000000-0005-0000-0000-000036040000}"/>
    <cellStyle name="Normal 31" xfId="1078" xr:uid="{00000000-0005-0000-0000-000037040000}"/>
    <cellStyle name="Normal 31 2" xfId="1079" xr:uid="{00000000-0005-0000-0000-000038040000}"/>
    <cellStyle name="Normal 32" xfId="1080" xr:uid="{00000000-0005-0000-0000-000039040000}"/>
    <cellStyle name="Normal 32 2" xfId="1081" xr:uid="{00000000-0005-0000-0000-00003A040000}"/>
    <cellStyle name="Normal 33" xfId="1082" xr:uid="{00000000-0005-0000-0000-00003B040000}"/>
    <cellStyle name="Normal 33 2" xfId="1083" xr:uid="{00000000-0005-0000-0000-00003C040000}"/>
    <cellStyle name="Normal 34" xfId="1084" xr:uid="{00000000-0005-0000-0000-00003D040000}"/>
    <cellStyle name="Normal 34 2" xfId="1085" xr:uid="{00000000-0005-0000-0000-00003E040000}"/>
    <cellStyle name="Normal 35" xfId="1086" xr:uid="{00000000-0005-0000-0000-00003F040000}"/>
    <cellStyle name="Normal 35 2" xfId="1087" xr:uid="{00000000-0005-0000-0000-000040040000}"/>
    <cellStyle name="Normal 35 3" xfId="1088" xr:uid="{00000000-0005-0000-0000-000041040000}"/>
    <cellStyle name="Normal 35 4" xfId="1089" xr:uid="{00000000-0005-0000-0000-000042040000}"/>
    <cellStyle name="Normal 35 5" xfId="1090" xr:uid="{00000000-0005-0000-0000-000043040000}"/>
    <cellStyle name="Normal 36" xfId="1091" xr:uid="{00000000-0005-0000-0000-000044040000}"/>
    <cellStyle name="Normal 36 2" xfId="1092" xr:uid="{00000000-0005-0000-0000-000045040000}"/>
    <cellStyle name="Normal 37" xfId="1093" xr:uid="{00000000-0005-0000-0000-000046040000}"/>
    <cellStyle name="Normal 37 2" xfId="1094" xr:uid="{00000000-0005-0000-0000-000047040000}"/>
    <cellStyle name="Normal 37 3" xfId="1095" xr:uid="{00000000-0005-0000-0000-000048040000}"/>
    <cellStyle name="Normal 37 4" xfId="1096" xr:uid="{00000000-0005-0000-0000-000049040000}"/>
    <cellStyle name="Normal 37 5" xfId="1097" xr:uid="{00000000-0005-0000-0000-00004A040000}"/>
    <cellStyle name="Normal 38" xfId="1098" xr:uid="{00000000-0005-0000-0000-00004B040000}"/>
    <cellStyle name="Normal 38 2" xfId="1099" xr:uid="{00000000-0005-0000-0000-00004C040000}"/>
    <cellStyle name="Normal 39" xfId="1100" xr:uid="{00000000-0005-0000-0000-00004D040000}"/>
    <cellStyle name="Normal 39 2" xfId="1101" xr:uid="{00000000-0005-0000-0000-00004E040000}"/>
    <cellStyle name="Normal 4" xfId="1102" xr:uid="{00000000-0005-0000-0000-00004F040000}"/>
    <cellStyle name="Normal 4 10" xfId="1103" xr:uid="{00000000-0005-0000-0000-000050040000}"/>
    <cellStyle name="Normal 4 2" xfId="1104" xr:uid="{00000000-0005-0000-0000-000051040000}"/>
    <cellStyle name="Normal 4 3" xfId="1105" xr:uid="{00000000-0005-0000-0000-000052040000}"/>
    <cellStyle name="Normal 4 4" xfId="1106" xr:uid="{00000000-0005-0000-0000-000053040000}"/>
    <cellStyle name="Normal 4 5" xfId="1107" xr:uid="{00000000-0005-0000-0000-000054040000}"/>
    <cellStyle name="Normal 40" xfId="1108" xr:uid="{00000000-0005-0000-0000-000055040000}"/>
    <cellStyle name="Normal 40 2" xfId="1109" xr:uid="{00000000-0005-0000-0000-000056040000}"/>
    <cellStyle name="Normal 41" xfId="1110" xr:uid="{00000000-0005-0000-0000-000057040000}"/>
    <cellStyle name="Normal 41 2" xfId="1111" xr:uid="{00000000-0005-0000-0000-000058040000}"/>
    <cellStyle name="Normal 42" xfId="1112" xr:uid="{00000000-0005-0000-0000-000059040000}"/>
    <cellStyle name="Normal 42 2" xfId="1113" xr:uid="{00000000-0005-0000-0000-00005A040000}"/>
    <cellStyle name="Normal 43" xfId="1114" xr:uid="{00000000-0005-0000-0000-00005B040000}"/>
    <cellStyle name="Normal 43 2" xfId="1115" xr:uid="{00000000-0005-0000-0000-00005C040000}"/>
    <cellStyle name="Normal 44" xfId="1116" xr:uid="{00000000-0005-0000-0000-00005D040000}"/>
    <cellStyle name="Normal 44 2" xfId="1117" xr:uid="{00000000-0005-0000-0000-00005E040000}"/>
    <cellStyle name="Normal 45" xfId="1118" xr:uid="{00000000-0005-0000-0000-00005F040000}"/>
    <cellStyle name="Normal 45 2" xfId="1119" xr:uid="{00000000-0005-0000-0000-000060040000}"/>
    <cellStyle name="Normal 46" xfId="1120" xr:uid="{00000000-0005-0000-0000-000061040000}"/>
    <cellStyle name="Normal 46 2" xfId="1121" xr:uid="{00000000-0005-0000-0000-000062040000}"/>
    <cellStyle name="Normal 47" xfId="1122" xr:uid="{00000000-0005-0000-0000-000063040000}"/>
    <cellStyle name="Normal 47 2" xfId="1123" xr:uid="{00000000-0005-0000-0000-000064040000}"/>
    <cellStyle name="Normal 48" xfId="1124" xr:uid="{00000000-0005-0000-0000-000065040000}"/>
    <cellStyle name="Normal 48 2" xfId="1125" xr:uid="{00000000-0005-0000-0000-000066040000}"/>
    <cellStyle name="Normal 49" xfId="1126" xr:uid="{00000000-0005-0000-0000-000067040000}"/>
    <cellStyle name="Normal 49 2" xfId="1127" xr:uid="{00000000-0005-0000-0000-000068040000}"/>
    <cellStyle name="Normal 5" xfId="1128" xr:uid="{00000000-0005-0000-0000-000069040000}"/>
    <cellStyle name="Normal 5 2" xfId="1129" xr:uid="{00000000-0005-0000-0000-00006A040000}"/>
    <cellStyle name="Normal 5 2 2" xfId="1130" xr:uid="{00000000-0005-0000-0000-00006B040000}"/>
    <cellStyle name="Normal 5 35" xfId="1131" xr:uid="{00000000-0005-0000-0000-00006C040000}"/>
    <cellStyle name="Normal 5 47" xfId="1132" xr:uid="{00000000-0005-0000-0000-00006D040000}"/>
    <cellStyle name="Normal 5 58" xfId="1133" xr:uid="{00000000-0005-0000-0000-00006E040000}"/>
    <cellStyle name="Normal 5 66" xfId="1134" xr:uid="{00000000-0005-0000-0000-00006F040000}"/>
    <cellStyle name="Normal 50" xfId="1135" xr:uid="{00000000-0005-0000-0000-000070040000}"/>
    <cellStyle name="Normal 50 2" xfId="1136" xr:uid="{00000000-0005-0000-0000-000071040000}"/>
    <cellStyle name="Normal 51" xfId="1137" xr:uid="{00000000-0005-0000-0000-000072040000}"/>
    <cellStyle name="Normal 51 2" xfId="1138" xr:uid="{00000000-0005-0000-0000-000073040000}"/>
    <cellStyle name="Normal 52" xfId="1139" xr:uid="{00000000-0005-0000-0000-000074040000}"/>
    <cellStyle name="Normal 53" xfId="1140" xr:uid="{00000000-0005-0000-0000-000075040000}"/>
    <cellStyle name="Normal 53 2" xfId="1141" xr:uid="{00000000-0005-0000-0000-000076040000}"/>
    <cellStyle name="Normal 54" xfId="1142" xr:uid="{00000000-0005-0000-0000-000077040000}"/>
    <cellStyle name="Normal 55" xfId="1143" xr:uid="{00000000-0005-0000-0000-000078040000}"/>
    <cellStyle name="Normal 56" xfId="1144" xr:uid="{00000000-0005-0000-0000-000079040000}"/>
    <cellStyle name="Normal 57" xfId="1145" xr:uid="{00000000-0005-0000-0000-00007A040000}"/>
    <cellStyle name="Normal 57 2" xfId="1146" xr:uid="{00000000-0005-0000-0000-00007B040000}"/>
    <cellStyle name="Normal 58" xfId="1147" xr:uid="{00000000-0005-0000-0000-00007C040000}"/>
    <cellStyle name="Normal 58 2" xfId="1148" xr:uid="{00000000-0005-0000-0000-00007D040000}"/>
    <cellStyle name="Normal 59" xfId="1149" xr:uid="{00000000-0005-0000-0000-00007E040000}"/>
    <cellStyle name="Normal 6" xfId="1150" xr:uid="{00000000-0005-0000-0000-00007F040000}"/>
    <cellStyle name="Normal 6 2" xfId="1151" xr:uid="{00000000-0005-0000-0000-000080040000}"/>
    <cellStyle name="Normal 6 3" xfId="1152" xr:uid="{00000000-0005-0000-0000-000081040000}"/>
    <cellStyle name="Normal 60" xfId="1153" xr:uid="{00000000-0005-0000-0000-000082040000}"/>
    <cellStyle name="Normal 61" xfId="1154" xr:uid="{00000000-0005-0000-0000-000083040000}"/>
    <cellStyle name="Normal 62" xfId="1155" xr:uid="{00000000-0005-0000-0000-000084040000}"/>
    <cellStyle name="Normal 63" xfId="1156" xr:uid="{00000000-0005-0000-0000-000085040000}"/>
    <cellStyle name="Normal 64" xfId="1157" xr:uid="{00000000-0005-0000-0000-000086040000}"/>
    <cellStyle name="Normal 65" xfId="1158" xr:uid="{00000000-0005-0000-0000-000087040000}"/>
    <cellStyle name="Normal 66" xfId="1159" xr:uid="{00000000-0005-0000-0000-000088040000}"/>
    <cellStyle name="Normal 67" xfId="1160" xr:uid="{00000000-0005-0000-0000-000089040000}"/>
    <cellStyle name="Normal 68" xfId="1161" xr:uid="{00000000-0005-0000-0000-00008A040000}"/>
    <cellStyle name="Normal 69" xfId="1162" xr:uid="{00000000-0005-0000-0000-00008B040000}"/>
    <cellStyle name="Normal 7" xfId="1163" xr:uid="{00000000-0005-0000-0000-00008C040000}"/>
    <cellStyle name="Normal 7 10" xfId="1164" xr:uid="{00000000-0005-0000-0000-00008D040000}"/>
    <cellStyle name="Normal 7 11" xfId="1165" xr:uid="{00000000-0005-0000-0000-00008E040000}"/>
    <cellStyle name="Normal 7 12" xfId="1166" xr:uid="{00000000-0005-0000-0000-00008F040000}"/>
    <cellStyle name="Normal 7 13" xfId="1167" xr:uid="{00000000-0005-0000-0000-000090040000}"/>
    <cellStyle name="Normal 7 14" xfId="1168" xr:uid="{00000000-0005-0000-0000-000091040000}"/>
    <cellStyle name="Normal 7 15" xfId="1169" xr:uid="{00000000-0005-0000-0000-000092040000}"/>
    <cellStyle name="Normal 7 16" xfId="1170" xr:uid="{00000000-0005-0000-0000-000093040000}"/>
    <cellStyle name="Normal 7 17" xfId="1171" xr:uid="{00000000-0005-0000-0000-000094040000}"/>
    <cellStyle name="Normal 7 2" xfId="1172" xr:uid="{00000000-0005-0000-0000-000095040000}"/>
    <cellStyle name="Normal 7 3" xfId="1173" xr:uid="{00000000-0005-0000-0000-000096040000}"/>
    <cellStyle name="Normal 7 4" xfId="1174" xr:uid="{00000000-0005-0000-0000-000097040000}"/>
    <cellStyle name="Normal 7 5" xfId="1175" xr:uid="{00000000-0005-0000-0000-000098040000}"/>
    <cellStyle name="Normal 7 6" xfId="1176" xr:uid="{00000000-0005-0000-0000-000099040000}"/>
    <cellStyle name="Normal 7 7" xfId="1177" xr:uid="{00000000-0005-0000-0000-00009A040000}"/>
    <cellStyle name="Normal 7 8" xfId="1178" xr:uid="{00000000-0005-0000-0000-00009B040000}"/>
    <cellStyle name="Normal 7 9" xfId="1179" xr:uid="{00000000-0005-0000-0000-00009C040000}"/>
    <cellStyle name="Normal 7_2009_06_03_tender_politin_PARCELACIJA - S formom" xfId="1180" xr:uid="{00000000-0005-0000-0000-00009D040000}"/>
    <cellStyle name="Normal 70" xfId="1181" xr:uid="{00000000-0005-0000-0000-00009E040000}"/>
    <cellStyle name="Normal 71" xfId="1182" xr:uid="{00000000-0005-0000-0000-00009F040000}"/>
    <cellStyle name="Normal 72" xfId="1183" xr:uid="{00000000-0005-0000-0000-0000A0040000}"/>
    <cellStyle name="Normal 73" xfId="1184" xr:uid="{00000000-0005-0000-0000-0000A1040000}"/>
    <cellStyle name="Normal 74" xfId="1185" xr:uid="{00000000-0005-0000-0000-0000A2040000}"/>
    <cellStyle name="Normal 75" xfId="1186" xr:uid="{00000000-0005-0000-0000-0000A3040000}"/>
    <cellStyle name="Normal 76" xfId="1187" xr:uid="{00000000-0005-0000-0000-0000A4040000}"/>
    <cellStyle name="Normal 77" xfId="1188" xr:uid="{00000000-0005-0000-0000-0000A5040000}"/>
    <cellStyle name="Normal 78" xfId="1189" xr:uid="{00000000-0005-0000-0000-0000A6040000}"/>
    <cellStyle name="Normal 79" xfId="1190" xr:uid="{00000000-0005-0000-0000-0000A7040000}"/>
    <cellStyle name="Normal 8" xfId="1191" xr:uid="{00000000-0005-0000-0000-0000A8040000}"/>
    <cellStyle name="Normal 8 2" xfId="1192" xr:uid="{00000000-0005-0000-0000-0000A9040000}"/>
    <cellStyle name="Normal 8 3" xfId="1193" xr:uid="{00000000-0005-0000-0000-0000AA040000}"/>
    <cellStyle name="Normal 80" xfId="1194" xr:uid="{00000000-0005-0000-0000-0000AB040000}"/>
    <cellStyle name="Normal 81" xfId="1195" xr:uid="{00000000-0005-0000-0000-0000AC040000}"/>
    <cellStyle name="Normal 82" xfId="1196" xr:uid="{00000000-0005-0000-0000-0000AD040000}"/>
    <cellStyle name="Normal 83" xfId="1197" xr:uid="{00000000-0005-0000-0000-0000AE040000}"/>
    <cellStyle name="Normal 9" xfId="1198" xr:uid="{00000000-0005-0000-0000-0000AF040000}"/>
    <cellStyle name="Normal 9 2" xfId="1199" xr:uid="{00000000-0005-0000-0000-0000B0040000}"/>
    <cellStyle name="Normal 9 3" xfId="1200" xr:uid="{00000000-0005-0000-0000-0000B1040000}"/>
    <cellStyle name="Normal_03-001 ADRIA-STR.INST" xfId="1201" xr:uid="{00000000-0005-0000-0000-0000B2040000}"/>
    <cellStyle name="Normal1" xfId="1202" xr:uid="{00000000-0005-0000-0000-0000B3040000}"/>
    <cellStyle name="Normal1 2" xfId="1203" xr:uid="{00000000-0005-0000-0000-0000B4040000}"/>
    <cellStyle name="Normal1 3" xfId="1204" xr:uid="{00000000-0005-0000-0000-0000B5040000}"/>
    <cellStyle name="Normal3" xfId="1205" xr:uid="{00000000-0005-0000-0000-0000B6040000}"/>
    <cellStyle name="Note" xfId="1206" xr:uid="{00000000-0005-0000-0000-0000B7040000}"/>
    <cellStyle name="Note 2" xfId="1207" xr:uid="{00000000-0005-0000-0000-0000B8040000}"/>
    <cellStyle name="Note 2 2" xfId="1208" xr:uid="{00000000-0005-0000-0000-0000B9040000}"/>
    <cellStyle name="Note 2 2 2" xfId="1209" xr:uid="{00000000-0005-0000-0000-0000BA040000}"/>
    <cellStyle name="Note 2 3" xfId="1210" xr:uid="{00000000-0005-0000-0000-0000BB040000}"/>
    <cellStyle name="Note 2 3 2" xfId="1211" xr:uid="{00000000-0005-0000-0000-0000BC040000}"/>
    <cellStyle name="Note 2 4" xfId="1212" xr:uid="{00000000-0005-0000-0000-0000BD040000}"/>
    <cellStyle name="Note 2 4 2" xfId="1213" xr:uid="{00000000-0005-0000-0000-0000BE040000}"/>
    <cellStyle name="Note 2 5" xfId="1214" xr:uid="{00000000-0005-0000-0000-0000BF040000}"/>
    <cellStyle name="Note 2 5 2" xfId="1215" xr:uid="{00000000-0005-0000-0000-0000C0040000}"/>
    <cellStyle name="Note 2 6" xfId="1216" xr:uid="{00000000-0005-0000-0000-0000C1040000}"/>
    <cellStyle name="Note 2 6 2" xfId="1217" xr:uid="{00000000-0005-0000-0000-0000C2040000}"/>
    <cellStyle name="Note 2 7" xfId="1218" xr:uid="{00000000-0005-0000-0000-0000C3040000}"/>
    <cellStyle name="Note 2 8" xfId="1219" xr:uid="{00000000-0005-0000-0000-0000C4040000}"/>
    <cellStyle name="Note 3" xfId="1220" xr:uid="{00000000-0005-0000-0000-0000C5040000}"/>
    <cellStyle name="Note 3 2" xfId="1221" xr:uid="{00000000-0005-0000-0000-0000C6040000}"/>
    <cellStyle name="Note 4" xfId="1222" xr:uid="{00000000-0005-0000-0000-0000C7040000}"/>
    <cellStyle name="Note 4 2" xfId="1223" xr:uid="{00000000-0005-0000-0000-0000C8040000}"/>
    <cellStyle name="Note 5" xfId="1224" xr:uid="{00000000-0005-0000-0000-0000C9040000}"/>
    <cellStyle name="Note 5 2" xfId="1225" xr:uid="{00000000-0005-0000-0000-0000CA040000}"/>
    <cellStyle name="Note 6" xfId="1226" xr:uid="{00000000-0005-0000-0000-0000CB040000}"/>
    <cellStyle name="Note 6 2" xfId="1227" xr:uid="{00000000-0005-0000-0000-0000CC040000}"/>
    <cellStyle name="Note 7" xfId="1228" xr:uid="{00000000-0005-0000-0000-0000CD040000}"/>
    <cellStyle name="Note 8" xfId="1229" xr:uid="{00000000-0005-0000-0000-0000CE040000}"/>
    <cellStyle name="Obično 10" xfId="1230" xr:uid="{00000000-0005-0000-0000-0000CF040000}"/>
    <cellStyle name="Obično 11" xfId="1231" xr:uid="{00000000-0005-0000-0000-0000D0040000}"/>
    <cellStyle name="Obično 12" xfId="1232" xr:uid="{00000000-0005-0000-0000-0000D1040000}"/>
    <cellStyle name="Obično 13" xfId="1233" xr:uid="{00000000-0005-0000-0000-0000D2040000}"/>
    <cellStyle name="Obično 14" xfId="1234" xr:uid="{00000000-0005-0000-0000-0000D3040000}"/>
    <cellStyle name="Obično 15" xfId="1235" xr:uid="{00000000-0005-0000-0000-0000D4040000}"/>
    <cellStyle name="Obično 16" xfId="1236" xr:uid="{00000000-0005-0000-0000-0000D5040000}"/>
    <cellStyle name="Obično 2" xfId="1237" xr:uid="{00000000-0005-0000-0000-0000D6040000}"/>
    <cellStyle name="Obično 3" xfId="1238" xr:uid="{00000000-0005-0000-0000-0000D7040000}"/>
    <cellStyle name="Obično 3 2" xfId="1239" xr:uid="{00000000-0005-0000-0000-0000D8040000}"/>
    <cellStyle name="Obično 4" xfId="1240" xr:uid="{00000000-0005-0000-0000-0000D9040000}"/>
    <cellStyle name="Obično 5" xfId="1241" xr:uid="{00000000-0005-0000-0000-0000DA040000}"/>
    <cellStyle name="Obično 6" xfId="1242" xr:uid="{00000000-0005-0000-0000-0000DB040000}"/>
    <cellStyle name="Obično 7" xfId="1243" xr:uid="{00000000-0005-0000-0000-0000DC040000}"/>
    <cellStyle name="Obično 8" xfId="1244" xr:uid="{00000000-0005-0000-0000-0000DD040000}"/>
    <cellStyle name="Obično 9" xfId="1245" xr:uid="{00000000-0005-0000-0000-0000DE040000}"/>
    <cellStyle name="Obično_List1" xfId="1246" xr:uid="{00000000-0005-0000-0000-0000DF040000}"/>
    <cellStyle name="Odstotek 2" xfId="1247" xr:uid="{00000000-0005-0000-0000-0000E0040000}"/>
    <cellStyle name="Odstotek 2 2" xfId="1248" xr:uid="{00000000-0005-0000-0000-0000E1040000}"/>
    <cellStyle name="Odstotek 2 2 2" xfId="1249" xr:uid="{00000000-0005-0000-0000-0000E2040000}"/>
    <cellStyle name="Odstotek 3" xfId="1250" xr:uid="{00000000-0005-0000-0000-0000E3040000}"/>
    <cellStyle name="Odstotek 3 2" xfId="1251" xr:uid="{00000000-0005-0000-0000-0000E4040000}"/>
    <cellStyle name="Odstotek 3 2 2" xfId="1252" xr:uid="{00000000-0005-0000-0000-0000E5040000}"/>
    <cellStyle name="Odstotek 3 3" xfId="1253" xr:uid="{00000000-0005-0000-0000-0000E6040000}"/>
    <cellStyle name="Odstotek 3 3 2" xfId="1254" xr:uid="{00000000-0005-0000-0000-0000E7040000}"/>
    <cellStyle name="Odstotek 3 4" xfId="1255" xr:uid="{00000000-0005-0000-0000-0000E8040000}"/>
    <cellStyle name="oft Excel]_x000d__x000a_Comment=The open=/f lines load custom functions into the Paste Function list._x000d__x000a_Maximized=3_x000d__x000a_Basics=1_x000d__x000a_A" xfId="1256" xr:uid="{00000000-0005-0000-0000-0000E9040000}"/>
    <cellStyle name="Opomba 2" xfId="1257" xr:uid="{00000000-0005-0000-0000-0000EA040000}"/>
    <cellStyle name="Opomba 3" xfId="1258" xr:uid="{00000000-0005-0000-0000-0000EB040000}"/>
    <cellStyle name="Opozorilo 2" xfId="1259" xr:uid="{00000000-0005-0000-0000-0000EC040000}"/>
    <cellStyle name="Output" xfId="1260" xr:uid="{00000000-0005-0000-0000-0000ED040000}"/>
    <cellStyle name="Output 2" xfId="1261" xr:uid="{00000000-0005-0000-0000-0000EE040000}"/>
    <cellStyle name="Output 2 2" xfId="1262" xr:uid="{00000000-0005-0000-0000-0000EF040000}"/>
    <cellStyle name="Output 2 3" xfId="1263" xr:uid="{00000000-0005-0000-0000-0000F0040000}"/>
    <cellStyle name="Output 3" xfId="1264" xr:uid="{00000000-0005-0000-0000-0000F1040000}"/>
    <cellStyle name="Output 3 2" xfId="1265" xr:uid="{00000000-0005-0000-0000-0000F2040000}"/>
    <cellStyle name="Output 4" xfId="1266" xr:uid="{00000000-0005-0000-0000-0000F3040000}"/>
    <cellStyle name="Output 4 2" xfId="1267" xr:uid="{00000000-0005-0000-0000-0000F4040000}"/>
    <cellStyle name="Output 5" xfId="1268" xr:uid="{00000000-0005-0000-0000-0000F5040000}"/>
    <cellStyle name="Output 5 2" xfId="1269" xr:uid="{00000000-0005-0000-0000-0000F6040000}"/>
    <cellStyle name="Output 6" xfId="1270" xr:uid="{00000000-0005-0000-0000-0000F7040000}"/>
    <cellStyle name="Output 6 2" xfId="1271" xr:uid="{00000000-0005-0000-0000-0000F8040000}"/>
    <cellStyle name="Output 7" xfId="1272" xr:uid="{00000000-0005-0000-0000-0000F9040000}"/>
    <cellStyle name="Percent [2]" xfId="1273" xr:uid="{00000000-0005-0000-0000-0000FA040000}"/>
    <cellStyle name="Percent [2] 2" xfId="1274" xr:uid="{00000000-0005-0000-0000-0000FB040000}"/>
    <cellStyle name="Percent 10" xfId="1275" xr:uid="{00000000-0005-0000-0000-0000FC040000}"/>
    <cellStyle name="Percent 10 2" xfId="1276" xr:uid="{00000000-0005-0000-0000-0000FD040000}"/>
    <cellStyle name="Percent 11" xfId="1277" xr:uid="{00000000-0005-0000-0000-0000FE040000}"/>
    <cellStyle name="Percent 11 2" xfId="1278" xr:uid="{00000000-0005-0000-0000-0000FF040000}"/>
    <cellStyle name="Percent 12" xfId="1279" xr:uid="{00000000-0005-0000-0000-000000050000}"/>
    <cellStyle name="Percent 12 2" xfId="1280" xr:uid="{00000000-0005-0000-0000-000001050000}"/>
    <cellStyle name="Percent 13" xfId="1281" xr:uid="{00000000-0005-0000-0000-000002050000}"/>
    <cellStyle name="Percent 13 2" xfId="1282" xr:uid="{00000000-0005-0000-0000-000003050000}"/>
    <cellStyle name="Percent 14" xfId="1283" xr:uid="{00000000-0005-0000-0000-000004050000}"/>
    <cellStyle name="Percent 14 2" xfId="1284" xr:uid="{00000000-0005-0000-0000-000005050000}"/>
    <cellStyle name="Percent 15" xfId="1285" xr:uid="{00000000-0005-0000-0000-000006050000}"/>
    <cellStyle name="Percent 15 2" xfId="1286" xr:uid="{00000000-0005-0000-0000-000007050000}"/>
    <cellStyle name="Percent 16" xfId="1287" xr:uid="{00000000-0005-0000-0000-000008050000}"/>
    <cellStyle name="Percent 16 2" xfId="1288" xr:uid="{00000000-0005-0000-0000-000009050000}"/>
    <cellStyle name="Percent 17" xfId="1289" xr:uid="{00000000-0005-0000-0000-00000A050000}"/>
    <cellStyle name="Percent 17 2" xfId="1290" xr:uid="{00000000-0005-0000-0000-00000B050000}"/>
    <cellStyle name="Percent 18" xfId="1291" xr:uid="{00000000-0005-0000-0000-00000C050000}"/>
    <cellStyle name="Percent 18 2" xfId="1292" xr:uid="{00000000-0005-0000-0000-00000D050000}"/>
    <cellStyle name="Percent 19" xfId="1293" xr:uid="{00000000-0005-0000-0000-00000E050000}"/>
    <cellStyle name="Percent 19 2" xfId="1294" xr:uid="{00000000-0005-0000-0000-00000F050000}"/>
    <cellStyle name="Percent 2" xfId="1295" xr:uid="{00000000-0005-0000-0000-000010050000}"/>
    <cellStyle name="Percent 2 2" xfId="1296" xr:uid="{00000000-0005-0000-0000-000011050000}"/>
    <cellStyle name="Percent 2 2 2" xfId="1297" xr:uid="{00000000-0005-0000-0000-000012050000}"/>
    <cellStyle name="Percent 20" xfId="1298" xr:uid="{00000000-0005-0000-0000-000013050000}"/>
    <cellStyle name="Percent 20 2" xfId="1299" xr:uid="{00000000-0005-0000-0000-000014050000}"/>
    <cellStyle name="Percent 21" xfId="1300" xr:uid="{00000000-0005-0000-0000-000015050000}"/>
    <cellStyle name="Percent 21 2" xfId="1301" xr:uid="{00000000-0005-0000-0000-000016050000}"/>
    <cellStyle name="Percent 22" xfId="1302" xr:uid="{00000000-0005-0000-0000-000017050000}"/>
    <cellStyle name="Percent 22 2" xfId="1303" xr:uid="{00000000-0005-0000-0000-000018050000}"/>
    <cellStyle name="Percent 23" xfId="1304" xr:uid="{00000000-0005-0000-0000-000019050000}"/>
    <cellStyle name="Percent 23 2" xfId="1305" xr:uid="{00000000-0005-0000-0000-00001A050000}"/>
    <cellStyle name="Percent 24" xfId="1306" xr:uid="{00000000-0005-0000-0000-00001B050000}"/>
    <cellStyle name="Percent 24 2" xfId="1307" xr:uid="{00000000-0005-0000-0000-00001C050000}"/>
    <cellStyle name="Percent 25" xfId="1308" xr:uid="{00000000-0005-0000-0000-00001D050000}"/>
    <cellStyle name="Percent 25 2" xfId="1309" xr:uid="{00000000-0005-0000-0000-00001E050000}"/>
    <cellStyle name="Percent 26" xfId="1310" xr:uid="{00000000-0005-0000-0000-00001F050000}"/>
    <cellStyle name="Percent 26 2" xfId="1311" xr:uid="{00000000-0005-0000-0000-000020050000}"/>
    <cellStyle name="Percent 27" xfId="1312" xr:uid="{00000000-0005-0000-0000-000021050000}"/>
    <cellStyle name="Percent 27 2" xfId="1313" xr:uid="{00000000-0005-0000-0000-000022050000}"/>
    <cellStyle name="Percent 28" xfId="1314" xr:uid="{00000000-0005-0000-0000-000023050000}"/>
    <cellStyle name="Percent 28 2" xfId="1315" xr:uid="{00000000-0005-0000-0000-000024050000}"/>
    <cellStyle name="Percent 29" xfId="1316" xr:uid="{00000000-0005-0000-0000-000025050000}"/>
    <cellStyle name="Percent 29 2" xfId="1317" xr:uid="{00000000-0005-0000-0000-000026050000}"/>
    <cellStyle name="Percent 3" xfId="1318" xr:uid="{00000000-0005-0000-0000-000027050000}"/>
    <cellStyle name="Percent 3 2" xfId="1319" xr:uid="{00000000-0005-0000-0000-000028050000}"/>
    <cellStyle name="Percent 30" xfId="1320" xr:uid="{00000000-0005-0000-0000-000029050000}"/>
    <cellStyle name="Percent 30 2" xfId="1321" xr:uid="{00000000-0005-0000-0000-00002A050000}"/>
    <cellStyle name="Percent 31" xfId="1322" xr:uid="{00000000-0005-0000-0000-00002B050000}"/>
    <cellStyle name="Percent 31 2" xfId="1323" xr:uid="{00000000-0005-0000-0000-00002C050000}"/>
    <cellStyle name="Percent 32" xfId="1324" xr:uid="{00000000-0005-0000-0000-00002D050000}"/>
    <cellStyle name="Percent 32 2" xfId="1325" xr:uid="{00000000-0005-0000-0000-00002E050000}"/>
    <cellStyle name="Percent 33" xfId="1326" xr:uid="{00000000-0005-0000-0000-00002F050000}"/>
    <cellStyle name="Percent 34" xfId="1327" xr:uid="{00000000-0005-0000-0000-000030050000}"/>
    <cellStyle name="Percent 35" xfId="1328" xr:uid="{00000000-0005-0000-0000-000031050000}"/>
    <cellStyle name="Percent 36" xfId="1329" xr:uid="{00000000-0005-0000-0000-000032050000}"/>
    <cellStyle name="Percent 37" xfId="1330" xr:uid="{00000000-0005-0000-0000-000033050000}"/>
    <cellStyle name="Percent 38" xfId="1331" xr:uid="{00000000-0005-0000-0000-000034050000}"/>
    <cellStyle name="Percent 39" xfId="1332" xr:uid="{00000000-0005-0000-0000-000035050000}"/>
    <cellStyle name="Percent 4" xfId="1333" xr:uid="{00000000-0005-0000-0000-000036050000}"/>
    <cellStyle name="Percent 4 2" xfId="1334" xr:uid="{00000000-0005-0000-0000-000037050000}"/>
    <cellStyle name="Percent 40" xfId="1335" xr:uid="{00000000-0005-0000-0000-000038050000}"/>
    <cellStyle name="Percent 41" xfId="1336" xr:uid="{00000000-0005-0000-0000-000039050000}"/>
    <cellStyle name="Percent 42" xfId="1337" xr:uid="{00000000-0005-0000-0000-00003A050000}"/>
    <cellStyle name="Percent 43" xfId="1338" xr:uid="{00000000-0005-0000-0000-00003B050000}"/>
    <cellStyle name="Percent 44" xfId="1339" xr:uid="{00000000-0005-0000-0000-00003C050000}"/>
    <cellStyle name="Percent 45" xfId="1340" xr:uid="{00000000-0005-0000-0000-00003D050000}"/>
    <cellStyle name="Percent 46" xfId="1341" xr:uid="{00000000-0005-0000-0000-00003E050000}"/>
    <cellStyle name="Percent 47" xfId="1342" xr:uid="{00000000-0005-0000-0000-00003F050000}"/>
    <cellStyle name="Percent 48" xfId="1343" xr:uid="{00000000-0005-0000-0000-000040050000}"/>
    <cellStyle name="Percent 49" xfId="1344" xr:uid="{00000000-0005-0000-0000-000041050000}"/>
    <cellStyle name="Percent 5" xfId="1345" xr:uid="{00000000-0005-0000-0000-000042050000}"/>
    <cellStyle name="Percent 5 2" xfId="1346" xr:uid="{00000000-0005-0000-0000-000043050000}"/>
    <cellStyle name="Percent 50" xfId="1347" xr:uid="{00000000-0005-0000-0000-000044050000}"/>
    <cellStyle name="Percent 51" xfId="1348" xr:uid="{00000000-0005-0000-0000-000045050000}"/>
    <cellStyle name="Percent 6" xfId="1349" xr:uid="{00000000-0005-0000-0000-000046050000}"/>
    <cellStyle name="Percent 6 2" xfId="1350" xr:uid="{00000000-0005-0000-0000-000047050000}"/>
    <cellStyle name="Percent 7" xfId="1351" xr:uid="{00000000-0005-0000-0000-000048050000}"/>
    <cellStyle name="Percent 7 2" xfId="1352" xr:uid="{00000000-0005-0000-0000-000049050000}"/>
    <cellStyle name="Percent 8" xfId="1353" xr:uid="{00000000-0005-0000-0000-00004A050000}"/>
    <cellStyle name="Percent 8 2" xfId="1354" xr:uid="{00000000-0005-0000-0000-00004B050000}"/>
    <cellStyle name="Percent 9" xfId="1355" xr:uid="{00000000-0005-0000-0000-00004C050000}"/>
    <cellStyle name="Percent 9 2" xfId="1356" xr:uid="{00000000-0005-0000-0000-00004D050000}"/>
    <cellStyle name="Pojasnjevalno besedilo 2" xfId="1357" xr:uid="{00000000-0005-0000-0000-00004E050000}"/>
    <cellStyle name="Poudarek1 2" xfId="1358" xr:uid="{00000000-0005-0000-0000-00004F050000}"/>
    <cellStyle name="Poudarek2 2" xfId="1359" xr:uid="{00000000-0005-0000-0000-000050050000}"/>
    <cellStyle name="Poudarek3 2" xfId="1360" xr:uid="{00000000-0005-0000-0000-000051050000}"/>
    <cellStyle name="Poudarek4 2" xfId="1361" xr:uid="{00000000-0005-0000-0000-000052050000}"/>
    <cellStyle name="Poudarek5 2" xfId="1362" xr:uid="{00000000-0005-0000-0000-000053050000}"/>
    <cellStyle name="Poudarek6 2" xfId="1363" xr:uid="{00000000-0005-0000-0000-000054050000}"/>
    <cellStyle name="Povezana celica 2" xfId="1364" xr:uid="{00000000-0005-0000-0000-000055050000}"/>
    <cellStyle name="Povezana ćelija" xfId="1365" xr:uid="{00000000-0005-0000-0000-000056050000}"/>
    <cellStyle name="Povezana ćelija 2" xfId="1366" xr:uid="{00000000-0005-0000-0000-000057050000}"/>
    <cellStyle name="Preveri celico 2" xfId="1367" xr:uid="{00000000-0005-0000-0000-000058050000}"/>
    <cellStyle name="Provjera ćelije" xfId="1368" xr:uid="{00000000-0005-0000-0000-000059050000}"/>
    <cellStyle name="Provjera ćelije 2" xfId="1369" xr:uid="{00000000-0005-0000-0000-00005A050000}"/>
    <cellStyle name="Računanje 2" xfId="1370" xr:uid="{00000000-0005-0000-0000-00005B050000}"/>
    <cellStyle name="redni brojevi" xfId="1371" xr:uid="{00000000-0005-0000-0000-00005C050000}"/>
    <cellStyle name="Slabo 2" xfId="1372" xr:uid="{00000000-0005-0000-0000-00005D050000}"/>
    <cellStyle name="Slog 1" xfId="1373" xr:uid="{00000000-0005-0000-0000-00005E050000}"/>
    <cellStyle name="Slog 1 2" xfId="1374" xr:uid="{00000000-0005-0000-0000-00005F050000}"/>
    <cellStyle name="Slog 1_II.  MONITORING" xfId="1375" xr:uid="{00000000-0005-0000-0000-000060050000}"/>
    <cellStyle name="Stil 1" xfId="1376" xr:uid="{00000000-0005-0000-0000-000061050000}"/>
    <cellStyle name="Stil 1 2" xfId="1377" xr:uid="{00000000-0005-0000-0000-000062050000}"/>
    <cellStyle name="Stil 1 3" xfId="1378" xr:uid="{00000000-0005-0000-0000-000063050000}"/>
    <cellStyle name="Style 1" xfId="1379" xr:uid="{00000000-0005-0000-0000-000064050000}"/>
    <cellStyle name="Style 1 2" xfId="1380" xr:uid="{00000000-0005-0000-0000-000065050000}"/>
    <cellStyle name="Style 1 2 2" xfId="1381" xr:uid="{00000000-0005-0000-0000-000066050000}"/>
    <cellStyle name="Style 1 3" xfId="1382" xr:uid="{00000000-0005-0000-0000-000067050000}"/>
    <cellStyle name="ţ_x001d_đB_x000c_ęţ_x0012__x000d_ÝţU_x0001_X_x0005_•_x0006__x0007__x0001__x0001_" xfId="1383" xr:uid="{00000000-0005-0000-0000-000068050000}"/>
    <cellStyle name="Tekst objašnjenja" xfId="1384" xr:uid="{00000000-0005-0000-0000-000069050000}"/>
    <cellStyle name="Tekst objašnjenja 2" xfId="1385" xr:uid="{00000000-0005-0000-0000-00006A050000}"/>
    <cellStyle name="Tekst upozorenja" xfId="1386" xr:uid="{00000000-0005-0000-0000-00006B050000}"/>
    <cellStyle name="Tekst upozorenja 2" xfId="1387" xr:uid="{00000000-0005-0000-0000-00006C050000}"/>
    <cellStyle name="Title" xfId="1388" xr:uid="{00000000-0005-0000-0000-00006D050000}"/>
    <cellStyle name="Title 2" xfId="1389" xr:uid="{00000000-0005-0000-0000-00006E050000}"/>
    <cellStyle name="Title 2 2" xfId="1390" xr:uid="{00000000-0005-0000-0000-00006F050000}"/>
    <cellStyle name="Title 3" xfId="1391" xr:uid="{00000000-0005-0000-0000-000070050000}"/>
    <cellStyle name="Title 4" xfId="1392" xr:uid="{00000000-0005-0000-0000-000071050000}"/>
    <cellStyle name="Title 5" xfId="1393" xr:uid="{00000000-0005-0000-0000-000072050000}"/>
    <cellStyle name="Title 6" xfId="1394" xr:uid="{00000000-0005-0000-0000-000073050000}"/>
    <cellStyle name="Total" xfId="1395" xr:uid="{00000000-0005-0000-0000-000074050000}"/>
    <cellStyle name="Total 2" xfId="1396" xr:uid="{00000000-0005-0000-0000-000075050000}"/>
    <cellStyle name="Total 2 2" xfId="1397" xr:uid="{00000000-0005-0000-0000-000076050000}"/>
    <cellStyle name="Total 3" xfId="1398" xr:uid="{00000000-0005-0000-0000-000077050000}"/>
    <cellStyle name="Total 4" xfId="1399" xr:uid="{00000000-0005-0000-0000-000078050000}"/>
    <cellStyle name="Total 5" xfId="1400" xr:uid="{00000000-0005-0000-0000-000079050000}"/>
    <cellStyle name="Total 6" xfId="1401" xr:uid="{00000000-0005-0000-0000-00007A050000}"/>
    <cellStyle name="Ukupni zbroj" xfId="1402" xr:uid="{00000000-0005-0000-0000-00007B050000}"/>
    <cellStyle name="Ukupni zbroj 2" xfId="1403" xr:uid="{00000000-0005-0000-0000-00007C050000}"/>
    <cellStyle name="Unos" xfId="1404" xr:uid="{00000000-0005-0000-0000-00007D050000}"/>
    <cellStyle name="Unos 2" xfId="1405" xr:uid="{00000000-0005-0000-0000-00007E050000}"/>
    <cellStyle name="Valuta 2" xfId="1406" xr:uid="{00000000-0005-0000-0000-00007F050000}"/>
    <cellStyle name="Valuta 2 2" xfId="1407" xr:uid="{00000000-0005-0000-0000-000080050000}"/>
    <cellStyle name="Valuta 3" xfId="1408" xr:uid="{00000000-0005-0000-0000-000081050000}"/>
    <cellStyle name="Vejica" xfId="1446" builtinId="3"/>
    <cellStyle name="Vejica 2" xfId="1409" xr:uid="{00000000-0005-0000-0000-000082050000}"/>
    <cellStyle name="Vejica 2 2" xfId="1410" xr:uid="{00000000-0005-0000-0000-000083050000}"/>
    <cellStyle name="Vejica 2 2 2" xfId="1411" xr:uid="{00000000-0005-0000-0000-000084050000}"/>
    <cellStyle name="Vejica 2 2 2 2" xfId="1412" xr:uid="{00000000-0005-0000-0000-000085050000}"/>
    <cellStyle name="Vejica 2 2 2 3" xfId="1444" xr:uid="{87C0AC00-76A3-4911-9739-EECAE612F3E3}"/>
    <cellStyle name="Vejica 2 3" xfId="1413" xr:uid="{00000000-0005-0000-0000-000086050000}"/>
    <cellStyle name="Vejica 2 3 2" xfId="1414" xr:uid="{00000000-0005-0000-0000-000087050000}"/>
    <cellStyle name="Vejica 3" xfId="1415" xr:uid="{00000000-0005-0000-0000-000088050000}"/>
    <cellStyle name="Vejica 3 2" xfId="1416" xr:uid="{00000000-0005-0000-0000-000089050000}"/>
    <cellStyle name="Vejica 3 2 2" xfId="1417" xr:uid="{00000000-0005-0000-0000-00008A050000}"/>
    <cellStyle name="Vejica 4" xfId="1418" xr:uid="{00000000-0005-0000-0000-00008B050000}"/>
    <cellStyle name="Vejica 4 2" xfId="1419" xr:uid="{00000000-0005-0000-0000-00008C050000}"/>
    <cellStyle name="Vejica 4 2 2" xfId="1420" xr:uid="{00000000-0005-0000-0000-00008D050000}"/>
    <cellStyle name="Vejica 4 2 2 2" xfId="1421" xr:uid="{00000000-0005-0000-0000-00008E050000}"/>
    <cellStyle name="Vejica 4 2 3" xfId="1422" xr:uid="{00000000-0005-0000-0000-00008F050000}"/>
    <cellStyle name="Vejica 4 3" xfId="1423" xr:uid="{00000000-0005-0000-0000-000090050000}"/>
    <cellStyle name="Vejica 4 3 2" xfId="1424" xr:uid="{00000000-0005-0000-0000-000091050000}"/>
    <cellStyle name="Vejica 4 4" xfId="1425" xr:uid="{00000000-0005-0000-0000-000092050000}"/>
    <cellStyle name="Vejica 5" xfId="1426" xr:uid="{00000000-0005-0000-0000-000093050000}"/>
    <cellStyle name="Vejica 5 2" xfId="1427" xr:uid="{00000000-0005-0000-0000-000094050000}"/>
    <cellStyle name="Vejica 5 3" xfId="1428" xr:uid="{00000000-0005-0000-0000-000095050000}"/>
    <cellStyle name="Vejica 6" xfId="1429" xr:uid="{00000000-0005-0000-0000-000096050000}"/>
    <cellStyle name="Vejica 6 2" xfId="1430" xr:uid="{00000000-0005-0000-0000-000097050000}"/>
    <cellStyle name="Vnos 2" xfId="1431" xr:uid="{00000000-0005-0000-0000-000098050000}"/>
    <cellStyle name="Vsota 2" xfId="1432" xr:uid="{00000000-0005-0000-0000-000099050000}"/>
    <cellStyle name="Warning Text" xfId="1433" xr:uid="{00000000-0005-0000-0000-00009A050000}"/>
    <cellStyle name="Warning Text 2" xfId="1434" xr:uid="{00000000-0005-0000-0000-00009B050000}"/>
    <cellStyle name="Warning Text 2 2" xfId="1435" xr:uid="{00000000-0005-0000-0000-00009C050000}"/>
    <cellStyle name="Warning Text 3" xfId="1436" xr:uid="{00000000-0005-0000-0000-00009D050000}"/>
    <cellStyle name="Warning Text 4" xfId="1437" xr:uid="{00000000-0005-0000-0000-00009E050000}"/>
    <cellStyle name="Warning Text 5" xfId="1438" xr:uid="{00000000-0005-0000-0000-00009F050000}"/>
    <cellStyle name="Warning Text 6" xfId="1439" xr:uid="{00000000-0005-0000-0000-0000A0050000}"/>
    <cellStyle name="zadnja" xfId="1440" xr:uid="{00000000-0005-0000-0000-0000A1050000}"/>
  </cellStyles>
  <dxfs count="2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name val="Arial CE"/>
      </font>
    </dxf>
    <dxf>
      <font>
        <color rgb="FFFFFFFF"/>
        <name val="Arial CE"/>
      </font>
    </dxf>
    <dxf>
      <font>
        <name val="Arial CE"/>
      </font>
    </dxf>
    <dxf>
      <font>
        <color rgb="FFFFFFFF"/>
        <name val="Arial CE"/>
      </font>
    </dxf>
    <dxf>
      <font>
        <name val="Arial CE"/>
      </font>
    </dxf>
    <dxf>
      <font>
        <color rgb="FFFFFFFF"/>
        <name val="Arial CE"/>
      </font>
    </dxf>
    <dxf>
      <font>
        <name val="Arial CE"/>
      </font>
    </dxf>
    <dxf>
      <font>
        <color rgb="FFFFFFFF"/>
        <name val="Arial CE"/>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djn.mju.gov.si/sistem-javnega-narocanja/zeleno-j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664D2-6F1D-4EF4-B4A1-3660BF4139EC}">
  <dimension ref="B2:E24"/>
  <sheetViews>
    <sheetView view="pageBreakPreview" zoomScaleNormal="100" zoomScaleSheetLayoutView="100" workbookViewId="0">
      <selection activeCell="D17" sqref="D17"/>
    </sheetView>
  </sheetViews>
  <sheetFormatPr defaultColWidth="9.140625" defaultRowHeight="16.5"/>
  <cols>
    <col min="1" max="1" width="9.140625" style="177"/>
    <col min="2" max="2" width="50.7109375" style="177" customWidth="1"/>
    <col min="3" max="3" width="6.7109375" style="177" customWidth="1"/>
    <col min="4" max="4" width="10.7109375" style="172" customWidth="1"/>
    <col min="5" max="16384" width="9.140625" style="177"/>
  </cols>
  <sheetData>
    <row r="2" spans="2:4">
      <c r="B2" s="174"/>
    </row>
    <row r="3" spans="2:4">
      <c r="B3" s="174"/>
    </row>
    <row r="4" spans="2:4">
      <c r="B4" s="173" t="s">
        <v>97</v>
      </c>
    </row>
    <row r="5" spans="2:4">
      <c r="B5" s="175"/>
    </row>
    <row r="6" spans="2:4">
      <c r="B6" s="174" t="s">
        <v>98</v>
      </c>
    </row>
    <row r="7" spans="2:4">
      <c r="B7" s="174"/>
    </row>
    <row r="8" spans="2:4">
      <c r="B8" s="175" t="s">
        <v>99</v>
      </c>
    </row>
    <row r="9" spans="2:4">
      <c r="B9" s="175" t="s">
        <v>145</v>
      </c>
    </row>
    <row r="10" spans="2:4">
      <c r="B10" s="175"/>
    </row>
    <row r="11" spans="2:4">
      <c r="B11" s="175"/>
    </row>
    <row r="12" spans="2:4">
      <c r="B12" s="176"/>
    </row>
    <row r="13" spans="2:4">
      <c r="B13" s="173" t="s">
        <v>207</v>
      </c>
    </row>
    <row r="14" spans="2:4">
      <c r="B14" s="176"/>
    </row>
    <row r="15" spans="2:4">
      <c r="B15" s="178"/>
    </row>
    <row r="16" spans="2:4">
      <c r="B16" s="181" t="s">
        <v>146</v>
      </c>
      <c r="C16" s="182"/>
      <c r="D16" s="183">
        <f>VODOVOD!F285</f>
        <v>0</v>
      </c>
    </row>
    <row r="17" spans="2:5">
      <c r="B17" s="181" t="s">
        <v>11</v>
      </c>
      <c r="C17" s="182"/>
      <c r="D17" s="183">
        <f>'HIDRANTNA MREŽA'!F81</f>
        <v>0</v>
      </c>
    </row>
    <row r="18" spans="2:5">
      <c r="B18" s="181" t="s">
        <v>498</v>
      </c>
      <c r="C18" s="182"/>
      <c r="D18" s="183">
        <f>+PREZRAČEVANJE!F90</f>
        <v>0</v>
      </c>
    </row>
    <row r="19" spans="2:5">
      <c r="B19" s="181" t="s">
        <v>382</v>
      </c>
      <c r="C19" s="182"/>
      <c r="D19" s="183">
        <f>+OGREVANJE!F170</f>
        <v>0</v>
      </c>
    </row>
    <row r="20" spans="2:5">
      <c r="B20" s="181" t="s">
        <v>385</v>
      </c>
      <c r="C20" s="182"/>
      <c r="D20" s="183">
        <f>+'TALNO OGREVANJE'!F128</f>
        <v>0</v>
      </c>
    </row>
    <row r="21" spans="2:5">
      <c r="B21" s="181" t="s">
        <v>438</v>
      </c>
      <c r="C21" s="182"/>
      <c r="D21" s="183">
        <f>+HLAJENJE!F96</f>
        <v>0</v>
      </c>
      <c r="E21" s="179"/>
    </row>
    <row r="24" spans="2:5">
      <c r="B24" s="13" t="s">
        <v>112</v>
      </c>
      <c r="C24" s="180"/>
      <c r="D24" s="14">
        <f>SUM(D16:D21)</f>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C91"/>
  <sheetViews>
    <sheetView tabSelected="1" view="pageBreakPreview" zoomScaleNormal="100" zoomScaleSheetLayoutView="100" workbookViewId="0">
      <selection activeCell="H13" sqref="H13"/>
    </sheetView>
  </sheetViews>
  <sheetFormatPr defaultColWidth="9.140625" defaultRowHeight="15"/>
  <cols>
    <col min="1" max="1" width="4.140625" style="2" bestFit="1" customWidth="1"/>
    <col min="2" max="2" width="80.7109375" style="74" customWidth="1"/>
    <col min="3" max="16384" width="9.140625" style="1"/>
  </cols>
  <sheetData>
    <row r="1" spans="1:2" ht="16.5" customHeight="1">
      <c r="B1" s="71" t="s">
        <v>110</v>
      </c>
    </row>
    <row r="2" spans="1:2" s="9" customFormat="1" ht="106.5" customHeight="1">
      <c r="A2" s="8"/>
      <c r="B2" s="70" t="s">
        <v>267</v>
      </c>
    </row>
    <row r="3" spans="1:2">
      <c r="B3" s="72"/>
    </row>
    <row r="5" spans="1:2">
      <c r="B5" s="73" t="s">
        <v>13</v>
      </c>
    </row>
    <row r="6" spans="1:2">
      <c r="B6" s="73"/>
    </row>
    <row r="7" spans="1:2" ht="25.5">
      <c r="B7" s="74" t="s">
        <v>14</v>
      </c>
    </row>
    <row r="8" spans="1:2">
      <c r="B8" s="74" t="s">
        <v>15</v>
      </c>
    </row>
    <row r="9" spans="1:2">
      <c r="B9" s="74" t="s">
        <v>16</v>
      </c>
    </row>
    <row r="10" spans="1:2" ht="25.5">
      <c r="B10" s="74" t="s">
        <v>17</v>
      </c>
    </row>
    <row r="11" spans="1:2" ht="38.25">
      <c r="B11" s="74" t="s">
        <v>18</v>
      </c>
    </row>
    <row r="12" spans="1:2" ht="51">
      <c r="B12" s="74" t="s">
        <v>19</v>
      </c>
    </row>
    <row r="13" spans="1:2" ht="25.5">
      <c r="B13" s="74" t="s">
        <v>20</v>
      </c>
    </row>
    <row r="14" spans="1:2" ht="89.25">
      <c r="B14" s="74" t="s">
        <v>21</v>
      </c>
    </row>
    <row r="15" spans="1:2" ht="25.5">
      <c r="B15" s="74" t="s">
        <v>22</v>
      </c>
    </row>
    <row r="16" spans="1:2" ht="51">
      <c r="B16" s="74" t="s">
        <v>23</v>
      </c>
    </row>
    <row r="17" spans="1:2">
      <c r="B17" s="74" t="s">
        <v>24</v>
      </c>
    </row>
    <row r="18" spans="1:2" ht="25.5">
      <c r="B18" s="74" t="s">
        <v>25</v>
      </c>
    </row>
    <row r="19" spans="1:2" ht="25.5">
      <c r="B19" s="74" t="s">
        <v>26</v>
      </c>
    </row>
    <row r="20" spans="1:2" ht="25.5">
      <c r="B20" s="74" t="s">
        <v>27</v>
      </c>
    </row>
    <row r="21" spans="1:2" ht="25.5">
      <c r="B21" s="74" t="s">
        <v>28</v>
      </c>
    </row>
    <row r="22" spans="1:2" ht="25.5">
      <c r="B22" s="74" t="s">
        <v>29</v>
      </c>
    </row>
    <row r="23" spans="1:2" ht="25.5">
      <c r="B23" s="74" t="s">
        <v>30</v>
      </c>
    </row>
    <row r="24" spans="1:2" ht="38.25">
      <c r="B24" s="74" t="s">
        <v>31</v>
      </c>
    </row>
    <row r="25" spans="1:2">
      <c r="B25" s="74" t="s">
        <v>32</v>
      </c>
    </row>
    <row r="26" spans="1:2">
      <c r="B26" s="74" t="s">
        <v>33</v>
      </c>
    </row>
    <row r="27" spans="1:2" ht="38.25">
      <c r="B27" s="74" t="s">
        <v>34</v>
      </c>
    </row>
    <row r="28" spans="1:2" ht="63.75">
      <c r="B28" s="74" t="s">
        <v>35</v>
      </c>
    </row>
    <row r="29" spans="1:2" s="4" customFormat="1" ht="255">
      <c r="A29" s="3"/>
      <c r="B29" s="74" t="s">
        <v>36</v>
      </c>
    </row>
    <row r="30" spans="1:2" ht="38.25">
      <c r="B30" s="74" t="s">
        <v>37</v>
      </c>
    </row>
    <row r="31" spans="1:2" ht="102">
      <c r="B31" s="74" t="s">
        <v>38</v>
      </c>
    </row>
    <row r="33" spans="1:2" ht="25.5">
      <c r="B33" s="73" t="s">
        <v>39</v>
      </c>
    </row>
    <row r="34" spans="1:2">
      <c r="A34" s="2" t="s">
        <v>0</v>
      </c>
      <c r="B34" s="74" t="s">
        <v>40</v>
      </c>
    </row>
    <row r="35" spans="1:2">
      <c r="A35" s="2" t="s">
        <v>0</v>
      </c>
      <c r="B35" s="74" t="s">
        <v>41</v>
      </c>
    </row>
    <row r="36" spans="1:2" ht="25.5">
      <c r="A36" s="2" t="s">
        <v>0</v>
      </c>
      <c r="B36" s="74" t="s">
        <v>42</v>
      </c>
    </row>
    <row r="37" spans="1:2">
      <c r="A37" s="2" t="s">
        <v>0</v>
      </c>
      <c r="B37" s="74" t="s">
        <v>43</v>
      </c>
    </row>
    <row r="38" spans="1:2" ht="25.5">
      <c r="A38" s="2" t="s">
        <v>0</v>
      </c>
      <c r="B38" s="74" t="s">
        <v>44</v>
      </c>
    </row>
    <row r="39" spans="1:2">
      <c r="A39" s="2" t="s">
        <v>0</v>
      </c>
      <c r="B39" s="74" t="s">
        <v>45</v>
      </c>
    </row>
    <row r="40" spans="1:2">
      <c r="A40" s="2" t="s">
        <v>0</v>
      </c>
      <c r="B40" s="74" t="s">
        <v>46</v>
      </c>
    </row>
    <row r="41" spans="1:2">
      <c r="A41" s="2" t="s">
        <v>0</v>
      </c>
      <c r="B41" s="74" t="s">
        <v>47</v>
      </c>
    </row>
    <row r="42" spans="1:2" ht="25.5">
      <c r="A42" s="2" t="s">
        <v>0</v>
      </c>
      <c r="B42" s="74" t="s">
        <v>48</v>
      </c>
    </row>
    <row r="43" spans="1:2">
      <c r="A43" s="2" t="s">
        <v>0</v>
      </c>
      <c r="B43" s="74" t="s">
        <v>49</v>
      </c>
    </row>
    <row r="44" spans="1:2">
      <c r="A44" s="2" t="s">
        <v>0</v>
      </c>
      <c r="B44" s="74" t="s">
        <v>50</v>
      </c>
    </row>
    <row r="45" spans="1:2" ht="25.5">
      <c r="A45" s="2" t="s">
        <v>0</v>
      </c>
      <c r="B45" s="74" t="s">
        <v>51</v>
      </c>
    </row>
    <row r="46" spans="1:2">
      <c r="A46" s="2" t="s">
        <v>0</v>
      </c>
      <c r="B46" s="74" t="s">
        <v>52</v>
      </c>
    </row>
    <row r="47" spans="1:2" ht="38.25">
      <c r="A47" s="2" t="s">
        <v>0</v>
      </c>
      <c r="B47" s="74" t="s">
        <v>53</v>
      </c>
    </row>
    <row r="48" spans="1:2">
      <c r="A48" s="2" t="s">
        <v>0</v>
      </c>
      <c r="B48" s="74" t="s">
        <v>54</v>
      </c>
    </row>
    <row r="49" spans="1:3">
      <c r="A49" s="2" t="s">
        <v>0</v>
      </c>
      <c r="B49" s="74" t="s">
        <v>55</v>
      </c>
    </row>
    <row r="50" spans="1:3">
      <c r="A50" s="2" t="s">
        <v>0</v>
      </c>
      <c r="B50" s="74" t="s">
        <v>56</v>
      </c>
    </row>
    <row r="51" spans="1:3" ht="38.25">
      <c r="A51" s="2" t="s">
        <v>0</v>
      </c>
      <c r="B51" s="74" t="s">
        <v>57</v>
      </c>
    </row>
    <row r="52" spans="1:3" ht="25.5">
      <c r="A52" s="2" t="s">
        <v>0</v>
      </c>
      <c r="B52" s="74" t="s">
        <v>58</v>
      </c>
    </row>
    <row r="53" spans="1:3">
      <c r="A53" s="2" t="s">
        <v>0</v>
      </c>
      <c r="B53" s="74" t="s">
        <v>266</v>
      </c>
    </row>
    <row r="54" spans="1:3">
      <c r="A54" s="2" t="s">
        <v>0</v>
      </c>
      <c r="B54" s="74" t="s">
        <v>59</v>
      </c>
    </row>
    <row r="55" spans="1:3">
      <c r="A55" s="2" t="s">
        <v>0</v>
      </c>
      <c r="B55" s="74" t="s">
        <v>60</v>
      </c>
    </row>
    <row r="56" spans="1:3">
      <c r="A56" s="2" t="s">
        <v>0</v>
      </c>
      <c r="B56" s="74" t="s">
        <v>61</v>
      </c>
    </row>
    <row r="57" spans="1:3">
      <c r="A57" s="2" t="s">
        <v>0</v>
      </c>
      <c r="B57" s="74" t="s">
        <v>62</v>
      </c>
    </row>
    <row r="58" spans="1:3">
      <c r="A58" s="2" t="s">
        <v>0</v>
      </c>
      <c r="B58" s="74" t="s">
        <v>63</v>
      </c>
    </row>
    <row r="59" spans="1:3">
      <c r="A59" s="2" t="s">
        <v>0</v>
      </c>
      <c r="B59" s="74" t="s">
        <v>64</v>
      </c>
    </row>
    <row r="60" spans="1:3">
      <c r="A60" s="2" t="s">
        <v>0</v>
      </c>
      <c r="B60" s="74" t="s">
        <v>65</v>
      </c>
    </row>
    <row r="61" spans="1:3">
      <c r="A61" s="2" t="s">
        <v>0</v>
      </c>
      <c r="B61" s="72" t="s">
        <v>66</v>
      </c>
    </row>
    <row r="62" spans="1:3" s="7" customFormat="1">
      <c r="A62" s="5" t="s">
        <v>0</v>
      </c>
      <c r="B62" s="74" t="s">
        <v>67</v>
      </c>
      <c r="C62" s="6"/>
    </row>
    <row r="63" spans="1:3">
      <c r="A63" s="2" t="s">
        <v>0</v>
      </c>
      <c r="B63" s="74" t="s">
        <v>68</v>
      </c>
    </row>
    <row r="64" spans="1:3">
      <c r="A64" s="2" t="s">
        <v>0</v>
      </c>
      <c r="B64" s="74" t="s">
        <v>69</v>
      </c>
    </row>
    <row r="65" spans="1:2">
      <c r="A65" s="2" t="s">
        <v>0</v>
      </c>
      <c r="B65" s="74" t="s">
        <v>70</v>
      </c>
    </row>
    <row r="66" spans="1:2" ht="25.5">
      <c r="A66" s="2" t="s">
        <v>0</v>
      </c>
      <c r="B66" s="74" t="s">
        <v>71</v>
      </c>
    </row>
    <row r="67" spans="1:2" ht="25.5">
      <c r="A67" s="2" t="s">
        <v>0</v>
      </c>
      <c r="B67" s="74" t="s">
        <v>72</v>
      </c>
    </row>
    <row r="68" spans="1:2" ht="25.5">
      <c r="A68" s="2" t="s">
        <v>0</v>
      </c>
      <c r="B68" s="74" t="s">
        <v>73</v>
      </c>
    </row>
    <row r="69" spans="1:2">
      <c r="B69" s="74" t="s">
        <v>74</v>
      </c>
    </row>
    <row r="70" spans="1:2" ht="25.5">
      <c r="B70" s="74" t="s">
        <v>75</v>
      </c>
    </row>
    <row r="71" spans="1:2">
      <c r="A71" s="2" t="s">
        <v>0</v>
      </c>
      <c r="B71" s="74" t="s">
        <v>76</v>
      </c>
    </row>
    <row r="72" spans="1:2" ht="25.5">
      <c r="B72" s="74" t="s">
        <v>77</v>
      </c>
    </row>
    <row r="73" spans="1:2">
      <c r="B73" s="74" t="s">
        <v>78</v>
      </c>
    </row>
    <row r="74" spans="1:2">
      <c r="B74" s="74" t="s">
        <v>79</v>
      </c>
    </row>
    <row r="75" spans="1:2" ht="25.5">
      <c r="B75" s="74" t="s">
        <v>80</v>
      </c>
    </row>
    <row r="76" spans="1:2" ht="25.5">
      <c r="A76" s="2" t="s">
        <v>0</v>
      </c>
      <c r="B76" s="74" t="s">
        <v>81</v>
      </c>
    </row>
    <row r="77" spans="1:2" ht="25.5">
      <c r="A77" s="2" t="s">
        <v>0</v>
      </c>
      <c r="B77" s="74" t="s">
        <v>82</v>
      </c>
    </row>
    <row r="78" spans="1:2" ht="51">
      <c r="A78" s="2" t="s">
        <v>0</v>
      </c>
      <c r="B78" s="74" t="s">
        <v>83</v>
      </c>
    </row>
    <row r="79" spans="1:2" ht="25.5">
      <c r="A79" s="2" t="s">
        <v>0</v>
      </c>
      <c r="B79" s="74" t="s">
        <v>84</v>
      </c>
    </row>
    <row r="80" spans="1:2">
      <c r="A80" s="2" t="s">
        <v>0</v>
      </c>
      <c r="B80" s="74" t="s">
        <v>85</v>
      </c>
    </row>
    <row r="81" spans="1:2" ht="25.5">
      <c r="A81" s="2" t="s">
        <v>0</v>
      </c>
      <c r="B81" s="74" t="s">
        <v>86</v>
      </c>
    </row>
    <row r="82" spans="1:2">
      <c r="B82" s="74" t="s">
        <v>87</v>
      </c>
    </row>
    <row r="83" spans="1:2">
      <c r="B83" s="74" t="s">
        <v>88</v>
      </c>
    </row>
    <row r="84" spans="1:2">
      <c r="B84" s="74" t="s">
        <v>89</v>
      </c>
    </row>
    <row r="85" spans="1:2">
      <c r="B85" s="74" t="s">
        <v>90</v>
      </c>
    </row>
    <row r="86" spans="1:2">
      <c r="B86" s="74" t="s">
        <v>91</v>
      </c>
    </row>
    <row r="87" spans="1:2">
      <c r="B87" s="74" t="s">
        <v>92</v>
      </c>
    </row>
    <row r="88" spans="1:2" ht="25.5">
      <c r="B88" s="74" t="s">
        <v>93</v>
      </c>
    </row>
    <row r="89" spans="1:2" ht="38.25">
      <c r="A89" s="2" t="s">
        <v>0</v>
      </c>
      <c r="B89" s="74" t="s">
        <v>94</v>
      </c>
    </row>
    <row r="90" spans="1:2" ht="25.5">
      <c r="A90" s="2" t="s">
        <v>0</v>
      </c>
      <c r="B90" s="74" t="s">
        <v>95</v>
      </c>
    </row>
    <row r="91" spans="1:2">
      <c r="A91" s="2" t="s">
        <v>0</v>
      </c>
      <c r="B91" s="74" t="s">
        <v>96</v>
      </c>
    </row>
  </sheetData>
  <sheetProtection selectLockedCells="1" selectUnlockedCells="1"/>
  <hyperlinks>
    <hyperlink ref="B2" r:id="rId1" display="http://www.djn.mju.gov.si/sistem-javnega-narocanja/zeleno-jn" xr:uid="{00000000-0004-0000-0100-000000000000}"/>
  </hyperlinks>
  <pageMargins left="1.1811023622047245" right="0.39370078740157483" top="0.78740157480314965" bottom="0.78740157480314965" header="0" footer="0.19685039370078741"/>
  <pageSetup paperSize="9" fitToWidth="0" orientation="portrait" useFirstPageNumber="1" r:id="rId2"/>
  <headerFooter>
    <oddFooter>&amp;R&amp;"-,Običajno"&amp;7&amp;A &amp;P</oddFooter>
  </headerFooter>
  <rowBreaks count="1" manualBreakCount="1">
    <brk id="32"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F8F22-5092-4AEF-BD38-9B1F9727C5E5}">
  <dimension ref="A2:I288"/>
  <sheetViews>
    <sheetView showZeros="0" view="pageBreakPreview" topLeftCell="A277" zoomScaleNormal="100" zoomScaleSheetLayoutView="100" workbookViewId="0">
      <selection activeCell="F285" sqref="F285"/>
    </sheetView>
  </sheetViews>
  <sheetFormatPr defaultColWidth="9.42578125" defaultRowHeight="12.75"/>
  <cols>
    <col min="1" max="1" width="5.7109375" style="69" customWidth="1"/>
    <col min="2" max="2" width="45.7109375" style="62" customWidth="1"/>
    <col min="3" max="3" width="6.7109375" style="60" customWidth="1"/>
    <col min="4" max="4" width="6.7109375" style="61" customWidth="1"/>
    <col min="5" max="5" width="10.7109375" style="67" customWidth="1"/>
    <col min="6" max="6" width="10.7109375" style="68" customWidth="1"/>
    <col min="7" max="8" width="10.7109375" style="53" customWidth="1"/>
    <col min="9" max="16384" width="9.42578125" style="54"/>
  </cols>
  <sheetData>
    <row r="2" spans="1:8">
      <c r="A2" s="15"/>
      <c r="B2" s="16" t="s">
        <v>169</v>
      </c>
      <c r="C2" s="17"/>
      <c r="D2" s="18"/>
      <c r="E2" s="19"/>
      <c r="F2" s="20"/>
    </row>
    <row r="3" spans="1:8">
      <c r="A3" s="22"/>
      <c r="B3" s="23" t="s">
        <v>168</v>
      </c>
      <c r="C3" s="24"/>
      <c r="D3" s="25"/>
      <c r="E3" s="26"/>
      <c r="F3" s="27"/>
    </row>
    <row r="4" spans="1:8">
      <c r="A4" s="28" t="s">
        <v>268</v>
      </c>
      <c r="B4" s="29" t="s">
        <v>146</v>
      </c>
      <c r="C4" s="30"/>
      <c r="D4" s="31"/>
      <c r="E4" s="32"/>
      <c r="F4" s="33"/>
    </row>
    <row r="5" spans="1:8" s="129" customFormat="1">
      <c r="A5" s="127"/>
      <c r="B5" s="119"/>
      <c r="C5" s="95"/>
      <c r="D5" s="96"/>
      <c r="E5" s="97"/>
      <c r="F5" s="97"/>
      <c r="G5" s="128"/>
      <c r="H5" s="128"/>
    </row>
    <row r="6" spans="1:8" s="132" customFormat="1">
      <c r="A6" s="130"/>
      <c r="B6" s="121"/>
      <c r="C6" s="98"/>
      <c r="D6" s="99"/>
      <c r="E6" s="100"/>
      <c r="F6" s="100"/>
      <c r="G6" s="131"/>
      <c r="H6" s="131"/>
    </row>
    <row r="7" spans="1:8" s="132" customFormat="1">
      <c r="A7" s="133">
        <f>COUNT(A6:A$6)+1</f>
        <v>1</v>
      </c>
      <c r="B7" s="134" t="s">
        <v>147</v>
      </c>
      <c r="C7" s="98"/>
      <c r="D7" s="99"/>
      <c r="E7" s="100"/>
      <c r="F7" s="100"/>
      <c r="G7" s="131"/>
      <c r="H7" s="131"/>
    </row>
    <row r="8" spans="1:8" s="137" customFormat="1">
      <c r="A8" s="133"/>
      <c r="B8" s="135"/>
      <c r="C8" s="56"/>
      <c r="D8" s="57"/>
      <c r="E8" s="101"/>
      <c r="F8" s="101"/>
      <c r="G8" s="136"/>
      <c r="H8" s="136"/>
    </row>
    <row r="9" spans="1:8" s="137" customFormat="1" ht="25.5">
      <c r="A9" s="133"/>
      <c r="B9" s="102" t="s">
        <v>215</v>
      </c>
      <c r="C9" s="56"/>
      <c r="D9" s="57"/>
      <c r="E9" s="101"/>
      <c r="F9" s="101"/>
      <c r="G9" s="136"/>
      <c r="H9" s="136"/>
    </row>
    <row r="10" spans="1:8" s="137" customFormat="1" ht="25.5">
      <c r="A10" s="133"/>
      <c r="B10" s="102" t="s">
        <v>216</v>
      </c>
      <c r="C10" s="56"/>
      <c r="D10" s="57"/>
      <c r="E10" s="55"/>
      <c r="F10" s="101"/>
      <c r="G10" s="136"/>
      <c r="H10" s="136"/>
    </row>
    <row r="11" spans="1:8" s="137" customFormat="1">
      <c r="A11" s="133"/>
      <c r="B11" s="102" t="s">
        <v>217</v>
      </c>
      <c r="C11" s="56"/>
      <c r="D11" s="57"/>
      <c r="E11" s="55"/>
      <c r="F11" s="101"/>
      <c r="G11" s="136"/>
      <c r="H11" s="136"/>
    </row>
    <row r="12" spans="1:8" s="137" customFormat="1" ht="25.5">
      <c r="A12" s="133"/>
      <c r="B12" s="102" t="s">
        <v>218</v>
      </c>
      <c r="C12" s="56"/>
      <c r="D12" s="57"/>
      <c r="E12" s="55"/>
      <c r="F12" s="101"/>
      <c r="G12" s="136"/>
      <c r="H12" s="136"/>
    </row>
    <row r="13" spans="1:8" s="137" customFormat="1">
      <c r="A13" s="133"/>
      <c r="B13" s="102" t="s">
        <v>219</v>
      </c>
      <c r="C13" s="56"/>
      <c r="D13" s="57"/>
      <c r="E13" s="55"/>
      <c r="F13" s="101"/>
      <c r="G13" s="136"/>
      <c r="H13" s="136"/>
    </row>
    <row r="14" spans="1:8" s="137" customFormat="1" ht="38.25">
      <c r="A14" s="133"/>
      <c r="B14" s="102" t="s">
        <v>220</v>
      </c>
      <c r="C14" s="56"/>
      <c r="D14" s="57"/>
      <c r="E14" s="55"/>
      <c r="F14" s="101"/>
      <c r="G14" s="136"/>
      <c r="H14" s="136"/>
    </row>
    <row r="15" spans="1:8" s="137" customFormat="1" ht="76.5">
      <c r="A15" s="133"/>
      <c r="B15" s="102" t="s">
        <v>509</v>
      </c>
      <c r="C15" s="56"/>
      <c r="D15" s="57"/>
      <c r="E15" s="55"/>
      <c r="F15" s="101"/>
      <c r="G15" s="136"/>
      <c r="H15" s="136"/>
    </row>
    <row r="16" spans="1:8" s="137" customFormat="1">
      <c r="A16" s="133"/>
      <c r="B16" s="102" t="s">
        <v>221</v>
      </c>
      <c r="C16" s="56"/>
      <c r="D16" s="57"/>
      <c r="E16" s="55"/>
      <c r="F16" s="101"/>
      <c r="G16" s="136"/>
      <c r="H16" s="136"/>
    </row>
    <row r="17" spans="1:8" s="137" customFormat="1">
      <c r="A17" s="133"/>
      <c r="B17" s="102" t="s">
        <v>211</v>
      </c>
      <c r="E17" s="58"/>
      <c r="F17" s="59"/>
      <c r="G17" s="136"/>
      <c r="H17" s="136"/>
    </row>
    <row r="18" spans="1:8" s="137" customFormat="1">
      <c r="A18" s="133"/>
      <c r="B18" s="102" t="s">
        <v>212</v>
      </c>
      <c r="C18" s="56"/>
      <c r="D18" s="57"/>
      <c r="E18" s="58"/>
      <c r="F18" s="59"/>
      <c r="G18" s="136"/>
      <c r="H18" s="136"/>
    </row>
    <row r="19" spans="1:8" s="137" customFormat="1">
      <c r="A19" s="133"/>
      <c r="B19" s="102" t="s">
        <v>213</v>
      </c>
      <c r="C19" s="56"/>
      <c r="D19" s="57"/>
      <c r="E19" s="58"/>
      <c r="F19" s="59"/>
      <c r="G19" s="136"/>
      <c r="H19" s="136"/>
    </row>
    <row r="20" spans="1:8" s="137" customFormat="1">
      <c r="A20" s="133"/>
      <c r="B20" s="137" t="s">
        <v>265</v>
      </c>
      <c r="E20" s="101"/>
      <c r="F20" s="59"/>
      <c r="G20" s="136"/>
      <c r="H20" s="136"/>
    </row>
    <row r="21" spans="1:8" s="137" customFormat="1">
      <c r="A21" s="133"/>
      <c r="B21" s="103" t="s">
        <v>244</v>
      </c>
      <c r="E21" s="101"/>
      <c r="F21" s="59"/>
      <c r="G21" s="136"/>
      <c r="H21" s="136"/>
    </row>
    <row r="22" spans="1:8" s="137" customFormat="1">
      <c r="A22" s="133"/>
      <c r="C22" s="56" t="s">
        <v>3</v>
      </c>
      <c r="D22" s="57">
        <v>14</v>
      </c>
      <c r="E22" s="101"/>
      <c r="F22" s="59">
        <f>D22*E22</f>
        <v>0</v>
      </c>
      <c r="G22" s="136"/>
      <c r="H22" s="136"/>
    </row>
    <row r="23" spans="1:8" s="137" customFormat="1">
      <c r="A23" s="133"/>
      <c r="E23" s="101"/>
      <c r="F23" s="59">
        <f t="shared" ref="F23:F134" si="0">D23*E23</f>
        <v>0</v>
      </c>
      <c r="G23" s="136"/>
      <c r="H23" s="136"/>
    </row>
    <row r="24" spans="1:8" s="137" customFormat="1">
      <c r="A24" s="133">
        <f>COUNT(A$6:A23)+1</f>
        <v>2</v>
      </c>
      <c r="B24" s="134" t="s">
        <v>147</v>
      </c>
      <c r="C24" s="56"/>
      <c r="D24" s="57"/>
      <c r="E24" s="101"/>
      <c r="F24" s="59">
        <f t="shared" si="0"/>
        <v>0</v>
      </c>
      <c r="G24" s="136"/>
      <c r="H24" s="136"/>
    </row>
    <row r="25" spans="1:8" s="137" customFormat="1" ht="25.5">
      <c r="A25" s="133"/>
      <c r="B25" s="102" t="s">
        <v>215</v>
      </c>
      <c r="C25" s="56"/>
      <c r="D25" s="57"/>
      <c r="E25" s="58"/>
      <c r="F25" s="59">
        <f t="shared" si="0"/>
        <v>0</v>
      </c>
      <c r="G25" s="136"/>
      <c r="H25" s="136"/>
    </row>
    <row r="26" spans="1:8" s="137" customFormat="1" ht="25.5">
      <c r="A26" s="133"/>
      <c r="B26" s="102" t="s">
        <v>216</v>
      </c>
      <c r="C26" s="56"/>
      <c r="D26" s="57"/>
      <c r="E26" s="58"/>
      <c r="F26" s="59">
        <f t="shared" si="0"/>
        <v>0</v>
      </c>
      <c r="G26" s="136"/>
      <c r="H26" s="136"/>
    </row>
    <row r="27" spans="1:8" s="137" customFormat="1">
      <c r="A27" s="133"/>
      <c r="B27" s="102" t="s">
        <v>8</v>
      </c>
      <c r="C27" s="56"/>
      <c r="D27" s="57"/>
      <c r="E27" s="58"/>
      <c r="F27" s="59">
        <f t="shared" si="0"/>
        <v>0</v>
      </c>
      <c r="G27" s="136"/>
      <c r="H27" s="136"/>
    </row>
    <row r="28" spans="1:8" s="137" customFormat="1" ht="25.5">
      <c r="A28" s="133"/>
      <c r="B28" s="102" t="s">
        <v>9</v>
      </c>
      <c r="C28" s="56"/>
      <c r="D28" s="57"/>
      <c r="E28" s="58"/>
      <c r="F28" s="59">
        <f t="shared" si="0"/>
        <v>0</v>
      </c>
      <c r="G28" s="136"/>
      <c r="H28" s="136"/>
    </row>
    <row r="29" spans="1:8" s="137" customFormat="1">
      <c r="A29" s="133"/>
      <c r="B29" s="102" t="s">
        <v>116</v>
      </c>
      <c r="C29" s="56"/>
      <c r="D29" s="57"/>
      <c r="E29" s="58"/>
      <c r="F29" s="59">
        <f t="shared" si="0"/>
        <v>0</v>
      </c>
      <c r="G29" s="136"/>
      <c r="H29" s="136"/>
    </row>
    <row r="30" spans="1:8" s="137" customFormat="1">
      <c r="A30" s="133"/>
      <c r="B30" s="102" t="s">
        <v>117</v>
      </c>
      <c r="C30" s="56"/>
      <c r="D30" s="57"/>
      <c r="E30" s="58"/>
      <c r="F30" s="59">
        <f t="shared" si="0"/>
        <v>0</v>
      </c>
      <c r="G30" s="136"/>
      <c r="H30" s="136"/>
    </row>
    <row r="31" spans="1:8" s="137" customFormat="1" ht="38.25">
      <c r="A31" s="133"/>
      <c r="B31" s="102" t="s">
        <v>519</v>
      </c>
      <c r="C31" s="56"/>
      <c r="D31" s="57"/>
      <c r="E31" s="58"/>
      <c r="F31" s="59">
        <f t="shared" si="0"/>
        <v>0</v>
      </c>
      <c r="G31" s="136"/>
      <c r="H31" s="136"/>
    </row>
    <row r="32" spans="1:8" s="137" customFormat="1" ht="38.25">
      <c r="A32" s="133"/>
      <c r="B32" s="102" t="s">
        <v>510</v>
      </c>
      <c r="E32" s="58"/>
      <c r="F32" s="59">
        <f t="shared" si="0"/>
        <v>0</v>
      </c>
      <c r="G32" s="136"/>
      <c r="H32" s="136"/>
    </row>
    <row r="33" spans="1:8" s="137" customFormat="1">
      <c r="A33" s="133"/>
      <c r="B33" s="102" t="s">
        <v>221</v>
      </c>
      <c r="C33" s="56"/>
      <c r="D33" s="57"/>
      <c r="E33" s="58"/>
      <c r="F33" s="59">
        <f t="shared" si="0"/>
        <v>0</v>
      </c>
      <c r="G33" s="136"/>
      <c r="H33" s="136"/>
    </row>
    <row r="34" spans="1:8" s="137" customFormat="1">
      <c r="A34" s="133"/>
      <c r="B34" s="102" t="s">
        <v>211</v>
      </c>
      <c r="C34" s="56"/>
      <c r="D34" s="57"/>
      <c r="E34" s="58"/>
      <c r="F34" s="59">
        <f t="shared" si="0"/>
        <v>0</v>
      </c>
      <c r="G34" s="136"/>
      <c r="H34" s="136"/>
    </row>
    <row r="35" spans="1:8" s="137" customFormat="1">
      <c r="A35" s="133"/>
      <c r="B35" s="102" t="s">
        <v>212</v>
      </c>
      <c r="C35" s="56"/>
      <c r="D35" s="57"/>
      <c r="E35" s="58"/>
      <c r="F35" s="59">
        <f t="shared" si="0"/>
        <v>0</v>
      </c>
      <c r="G35" s="136"/>
      <c r="H35" s="136"/>
    </row>
    <row r="36" spans="1:8" s="137" customFormat="1">
      <c r="A36" s="133"/>
      <c r="B36" s="102" t="s">
        <v>213</v>
      </c>
      <c r="C36" s="56"/>
      <c r="D36" s="57"/>
      <c r="E36" s="58"/>
      <c r="F36" s="59">
        <f t="shared" si="0"/>
        <v>0</v>
      </c>
      <c r="G36" s="136"/>
      <c r="H36" s="136"/>
    </row>
    <row r="37" spans="1:8" s="137" customFormat="1">
      <c r="A37" s="133"/>
      <c r="B37" s="137" t="s">
        <v>214</v>
      </c>
      <c r="C37" s="56"/>
      <c r="D37" s="57"/>
      <c r="E37" s="58"/>
      <c r="F37" s="59">
        <f t="shared" si="0"/>
        <v>0</v>
      </c>
      <c r="G37" s="136"/>
      <c r="H37" s="136"/>
    </row>
    <row r="38" spans="1:8" s="137" customFormat="1">
      <c r="A38" s="133"/>
      <c r="B38" s="103" t="s">
        <v>244</v>
      </c>
      <c r="C38" s="56" t="s">
        <v>3</v>
      </c>
      <c r="D38" s="57">
        <v>16</v>
      </c>
      <c r="E38" s="58"/>
      <c r="F38" s="59">
        <f t="shared" si="0"/>
        <v>0</v>
      </c>
      <c r="G38" s="136"/>
      <c r="H38" s="136"/>
    </row>
    <row r="39" spans="1:8" s="137" customFormat="1">
      <c r="A39" s="133"/>
      <c r="E39" s="101"/>
      <c r="F39" s="59">
        <f t="shared" ref="F39:F54" si="1">D39*E39</f>
        <v>0</v>
      </c>
      <c r="G39" s="136"/>
      <c r="H39" s="136"/>
    </row>
    <row r="40" spans="1:8" s="137" customFormat="1">
      <c r="A40" s="133">
        <f>COUNT(A$6:A39)+1</f>
        <v>3</v>
      </c>
      <c r="B40" s="134" t="s">
        <v>511</v>
      </c>
      <c r="C40" s="56"/>
      <c r="D40" s="57"/>
      <c r="E40" s="101"/>
      <c r="F40" s="59">
        <f t="shared" si="1"/>
        <v>0</v>
      </c>
      <c r="G40" s="136"/>
      <c r="H40" s="136"/>
    </row>
    <row r="41" spans="1:8" s="137" customFormat="1" ht="25.5">
      <c r="A41" s="133"/>
      <c r="B41" s="102" t="s">
        <v>215</v>
      </c>
      <c r="C41" s="56"/>
      <c r="D41" s="57"/>
      <c r="E41" s="58"/>
      <c r="F41" s="59">
        <f t="shared" si="1"/>
        <v>0</v>
      </c>
      <c r="G41" s="136"/>
      <c r="H41" s="136"/>
    </row>
    <row r="42" spans="1:8" s="137" customFormat="1" ht="25.5">
      <c r="A42" s="133"/>
      <c r="B42" s="102" t="s">
        <v>216</v>
      </c>
      <c r="C42" s="56"/>
      <c r="D42" s="57"/>
      <c r="E42" s="58"/>
      <c r="F42" s="59">
        <f t="shared" si="1"/>
        <v>0</v>
      </c>
      <c r="G42" s="136"/>
      <c r="H42" s="136"/>
    </row>
    <row r="43" spans="1:8" s="137" customFormat="1">
      <c r="A43" s="133"/>
      <c r="B43" s="102" t="s">
        <v>8</v>
      </c>
      <c r="C43" s="56"/>
      <c r="D43" s="57"/>
      <c r="E43" s="58"/>
      <c r="F43" s="59">
        <f t="shared" si="1"/>
        <v>0</v>
      </c>
      <c r="G43" s="136"/>
      <c r="H43" s="136"/>
    </row>
    <row r="44" spans="1:8" s="137" customFormat="1" ht="25.5">
      <c r="A44" s="133"/>
      <c r="B44" s="102" t="s">
        <v>9</v>
      </c>
      <c r="C44" s="56"/>
      <c r="D44" s="57"/>
      <c r="E44" s="58"/>
      <c r="F44" s="59">
        <f t="shared" si="1"/>
        <v>0</v>
      </c>
      <c r="G44" s="136"/>
      <c r="H44" s="136"/>
    </row>
    <row r="45" spans="1:8" s="137" customFormat="1">
      <c r="A45" s="133"/>
      <c r="B45" s="102" t="s">
        <v>116</v>
      </c>
      <c r="C45" s="56"/>
      <c r="D45" s="57"/>
      <c r="E45" s="58"/>
      <c r="F45" s="59">
        <f t="shared" si="1"/>
        <v>0</v>
      </c>
      <c r="G45" s="136"/>
      <c r="H45" s="136"/>
    </row>
    <row r="46" spans="1:8" s="137" customFormat="1">
      <c r="A46" s="133"/>
      <c r="B46" s="102" t="s">
        <v>117</v>
      </c>
      <c r="C46" s="56"/>
      <c r="D46" s="57"/>
      <c r="E46" s="58"/>
      <c r="F46" s="59">
        <f t="shared" si="1"/>
        <v>0</v>
      </c>
      <c r="G46" s="136"/>
      <c r="H46" s="136"/>
    </row>
    <row r="47" spans="1:8" s="137" customFormat="1" ht="25.5">
      <c r="A47" s="133"/>
      <c r="B47" s="102" t="s">
        <v>512</v>
      </c>
      <c r="C47" s="56"/>
      <c r="D47" s="57"/>
      <c r="E47" s="58"/>
      <c r="F47" s="59">
        <f t="shared" si="1"/>
        <v>0</v>
      </c>
      <c r="G47" s="136"/>
      <c r="H47" s="136"/>
    </row>
    <row r="48" spans="1:8" s="137" customFormat="1" ht="38.25">
      <c r="A48" s="133"/>
      <c r="B48" s="102" t="s">
        <v>510</v>
      </c>
      <c r="E48" s="58"/>
      <c r="F48" s="59">
        <f t="shared" si="1"/>
        <v>0</v>
      </c>
      <c r="G48" s="136"/>
      <c r="H48" s="136"/>
    </row>
    <row r="49" spans="1:8" s="137" customFormat="1">
      <c r="A49" s="133"/>
      <c r="B49" s="102" t="s">
        <v>221</v>
      </c>
      <c r="C49" s="56"/>
      <c r="D49" s="57"/>
      <c r="E49" s="58"/>
      <c r="F49" s="59">
        <f t="shared" si="1"/>
        <v>0</v>
      </c>
      <c r="G49" s="136"/>
      <c r="H49" s="136"/>
    </row>
    <row r="50" spans="1:8" s="137" customFormat="1">
      <c r="A50" s="133"/>
      <c r="B50" s="102" t="s">
        <v>211</v>
      </c>
      <c r="C50" s="56"/>
      <c r="D50" s="57"/>
      <c r="E50" s="58"/>
      <c r="F50" s="59">
        <f t="shared" si="1"/>
        <v>0</v>
      </c>
      <c r="G50" s="136"/>
      <c r="H50" s="136"/>
    </row>
    <row r="51" spans="1:8" s="137" customFormat="1">
      <c r="A51" s="133"/>
      <c r="B51" s="102" t="s">
        <v>212</v>
      </c>
      <c r="C51" s="56"/>
      <c r="D51" s="57"/>
      <c r="E51" s="58"/>
      <c r="F51" s="59">
        <f t="shared" si="1"/>
        <v>0</v>
      </c>
      <c r="G51" s="136"/>
      <c r="H51" s="136"/>
    </row>
    <row r="52" spans="1:8" s="137" customFormat="1">
      <c r="A52" s="133"/>
      <c r="B52" s="102" t="s">
        <v>213</v>
      </c>
      <c r="C52" s="56"/>
      <c r="D52" s="57"/>
      <c r="E52" s="58"/>
      <c r="F52" s="59">
        <f t="shared" si="1"/>
        <v>0</v>
      </c>
      <c r="G52" s="136"/>
      <c r="H52" s="136"/>
    </row>
    <row r="53" spans="1:8" s="137" customFormat="1">
      <c r="A53" s="133"/>
      <c r="B53" s="137" t="s">
        <v>214</v>
      </c>
      <c r="C53" s="56"/>
      <c r="D53" s="57"/>
      <c r="E53" s="58"/>
      <c r="F53" s="59">
        <f t="shared" si="1"/>
        <v>0</v>
      </c>
      <c r="G53" s="136"/>
      <c r="H53" s="136"/>
    </row>
    <row r="54" spans="1:8" s="137" customFormat="1">
      <c r="A54" s="133"/>
      <c r="B54" s="103" t="s">
        <v>244</v>
      </c>
      <c r="C54" s="56" t="s">
        <v>3</v>
      </c>
      <c r="D54" s="57">
        <v>7</v>
      </c>
      <c r="E54" s="58"/>
      <c r="F54" s="59">
        <f t="shared" si="1"/>
        <v>0</v>
      </c>
      <c r="G54" s="136"/>
      <c r="H54" s="136"/>
    </row>
    <row r="55" spans="1:8" s="137" customFormat="1">
      <c r="A55" s="133"/>
      <c r="B55" s="103"/>
      <c r="C55" s="56"/>
      <c r="D55" s="57"/>
      <c r="E55" s="58"/>
      <c r="F55" s="59"/>
      <c r="G55" s="136"/>
      <c r="H55" s="136"/>
    </row>
    <row r="56" spans="1:8" s="137" customFormat="1">
      <c r="A56" s="133">
        <f>COUNT(A$6:A55)+1</f>
        <v>4</v>
      </c>
      <c r="B56" s="134" t="s">
        <v>515</v>
      </c>
      <c r="C56" s="56"/>
      <c r="D56" s="57"/>
      <c r="E56" s="101"/>
      <c r="F56" s="59"/>
      <c r="G56" s="136"/>
      <c r="H56" s="136"/>
    </row>
    <row r="57" spans="1:8" s="137" customFormat="1" ht="25.5">
      <c r="A57" s="133"/>
      <c r="B57" s="102" t="s">
        <v>215</v>
      </c>
      <c r="C57" s="56"/>
      <c r="D57" s="57"/>
      <c r="E57" s="58"/>
      <c r="F57" s="59"/>
      <c r="G57" s="136"/>
      <c r="H57" s="136"/>
    </row>
    <row r="58" spans="1:8" s="137" customFormat="1" ht="25.5">
      <c r="A58" s="133"/>
      <c r="B58" s="102" t="s">
        <v>216</v>
      </c>
      <c r="C58" s="56"/>
      <c r="D58" s="57"/>
      <c r="E58" s="58"/>
      <c r="F58" s="59"/>
      <c r="G58" s="136"/>
      <c r="H58" s="136"/>
    </row>
    <row r="59" spans="1:8" s="137" customFormat="1">
      <c r="A59" s="133"/>
      <c r="B59" s="102" t="s">
        <v>8</v>
      </c>
      <c r="C59" s="56"/>
      <c r="D59" s="57"/>
      <c r="E59" s="58"/>
      <c r="F59" s="59"/>
      <c r="G59" s="136"/>
      <c r="H59" s="136"/>
    </row>
    <row r="60" spans="1:8" s="137" customFormat="1" ht="25.5">
      <c r="A60" s="133"/>
      <c r="B60" s="102" t="s">
        <v>9</v>
      </c>
      <c r="C60" s="56"/>
      <c r="D60" s="57"/>
      <c r="E60" s="58"/>
      <c r="F60" s="59"/>
      <c r="G60" s="136"/>
      <c r="H60" s="136"/>
    </row>
    <row r="61" spans="1:8" s="137" customFormat="1">
      <c r="A61" s="133"/>
      <c r="B61" s="102" t="s">
        <v>116</v>
      </c>
      <c r="C61" s="56"/>
      <c r="D61" s="57"/>
      <c r="E61" s="58"/>
      <c r="F61" s="59"/>
      <c r="G61" s="136"/>
      <c r="H61" s="136"/>
    </row>
    <row r="62" spans="1:8" s="137" customFormat="1">
      <c r="A62" s="133"/>
      <c r="B62" s="102" t="s">
        <v>117</v>
      </c>
      <c r="C62" s="56"/>
      <c r="D62" s="57"/>
      <c r="E62" s="58"/>
      <c r="F62" s="59"/>
      <c r="G62" s="136"/>
      <c r="H62" s="136"/>
    </row>
    <row r="63" spans="1:8" s="137" customFormat="1" ht="25.5">
      <c r="A63" s="133"/>
      <c r="B63" s="102" t="s">
        <v>518</v>
      </c>
      <c r="C63" s="56"/>
      <c r="D63" s="57"/>
      <c r="E63" s="58"/>
      <c r="F63" s="59"/>
      <c r="G63" s="136"/>
      <c r="H63" s="136"/>
    </row>
    <row r="64" spans="1:8" s="137" customFormat="1" ht="38.25">
      <c r="A64" s="133"/>
      <c r="B64" s="102" t="s">
        <v>510</v>
      </c>
      <c r="E64" s="58"/>
      <c r="F64" s="59"/>
      <c r="G64" s="136"/>
      <c r="H64" s="136"/>
    </row>
    <row r="65" spans="1:8" s="137" customFormat="1">
      <c r="A65" s="133"/>
      <c r="B65" s="103" t="s">
        <v>244</v>
      </c>
      <c r="C65" s="56" t="s">
        <v>3</v>
      </c>
      <c r="D65" s="57">
        <v>5</v>
      </c>
      <c r="E65" s="58"/>
      <c r="F65" s="59"/>
      <c r="G65" s="136"/>
      <c r="H65" s="136"/>
    </row>
    <row r="66" spans="1:8" s="137" customFormat="1">
      <c r="A66" s="133"/>
      <c r="B66" s="102"/>
      <c r="C66" s="56"/>
      <c r="D66" s="57"/>
      <c r="E66" s="58"/>
      <c r="F66" s="59">
        <f t="shared" si="0"/>
        <v>0</v>
      </c>
      <c r="G66" s="136"/>
      <c r="H66" s="136"/>
    </row>
    <row r="67" spans="1:8" s="137" customFormat="1">
      <c r="A67" s="133">
        <f>COUNT(A$6:A66)+1</f>
        <v>5</v>
      </c>
      <c r="B67" s="134" t="s">
        <v>222</v>
      </c>
      <c r="C67" s="56"/>
      <c r="D67" s="57"/>
      <c r="E67" s="58"/>
      <c r="F67" s="59">
        <f t="shared" si="0"/>
        <v>0</v>
      </c>
      <c r="G67" s="136"/>
      <c r="H67" s="136"/>
    </row>
    <row r="68" spans="1:8" s="137" customFormat="1" ht="49.5" customHeight="1">
      <c r="A68" s="133"/>
      <c r="B68" s="102" t="s">
        <v>260</v>
      </c>
      <c r="C68" s="56"/>
      <c r="D68" s="57"/>
      <c r="E68" s="58"/>
      <c r="F68" s="59"/>
      <c r="G68" s="136"/>
      <c r="H68" s="136"/>
    </row>
    <row r="69" spans="1:8" s="137" customFormat="1">
      <c r="A69" s="133"/>
      <c r="B69" s="102" t="s">
        <v>258</v>
      </c>
      <c r="C69" s="56"/>
      <c r="D69" s="57"/>
      <c r="E69" s="58"/>
      <c r="F69" s="59"/>
      <c r="G69" s="136"/>
      <c r="H69" s="136"/>
    </row>
    <row r="70" spans="1:8" s="137" customFormat="1">
      <c r="A70" s="133"/>
      <c r="B70" s="102" t="s">
        <v>249</v>
      </c>
      <c r="C70" s="56"/>
      <c r="D70" s="57"/>
      <c r="E70" s="58"/>
      <c r="F70" s="59"/>
      <c r="G70" s="136"/>
      <c r="H70" s="136"/>
    </row>
    <row r="71" spans="1:8" s="137" customFormat="1" ht="51">
      <c r="A71" s="133"/>
      <c r="B71" s="102" t="s">
        <v>261</v>
      </c>
      <c r="C71" s="56"/>
      <c r="D71" s="57"/>
      <c r="E71" s="58"/>
      <c r="F71" s="59"/>
      <c r="G71" s="136"/>
    </row>
    <row r="72" spans="1:8" s="137" customFormat="1" ht="38.25">
      <c r="A72" s="133"/>
      <c r="B72" s="102" t="s">
        <v>259</v>
      </c>
      <c r="C72" s="56"/>
      <c r="D72" s="57"/>
      <c r="E72" s="58"/>
      <c r="F72" s="59"/>
      <c r="G72" s="136"/>
      <c r="H72" s="136"/>
    </row>
    <row r="73" spans="1:8" s="137" customFormat="1">
      <c r="A73" s="133"/>
      <c r="B73" s="102" t="s">
        <v>224</v>
      </c>
      <c r="E73" s="58"/>
      <c r="F73" s="59">
        <f t="shared" si="0"/>
        <v>0</v>
      </c>
      <c r="G73" s="136"/>
      <c r="H73" s="136"/>
    </row>
    <row r="74" spans="1:8" s="137" customFormat="1">
      <c r="A74" s="133"/>
      <c r="B74" s="102" t="s">
        <v>223</v>
      </c>
      <c r="C74" s="56"/>
      <c r="D74" s="57"/>
      <c r="E74" s="58"/>
      <c r="F74" s="59">
        <f t="shared" si="0"/>
        <v>0</v>
      </c>
      <c r="G74" s="136"/>
      <c r="H74" s="136"/>
    </row>
    <row r="75" spans="1:8" s="137" customFormat="1" ht="38.25">
      <c r="A75" s="133"/>
      <c r="B75" s="102" t="s">
        <v>225</v>
      </c>
      <c r="C75" s="56"/>
      <c r="D75" s="57"/>
      <c r="E75" s="58"/>
      <c r="F75" s="59">
        <f t="shared" si="0"/>
        <v>0</v>
      </c>
      <c r="G75" s="136"/>
      <c r="H75" s="136"/>
    </row>
    <row r="76" spans="1:8" s="137" customFormat="1" ht="38.25">
      <c r="A76" s="133"/>
      <c r="B76" s="102" t="s">
        <v>262</v>
      </c>
      <c r="C76" s="56"/>
      <c r="D76" s="57"/>
      <c r="E76" s="58"/>
      <c r="F76" s="59">
        <f t="shared" si="0"/>
        <v>0</v>
      </c>
      <c r="G76" s="136"/>
      <c r="H76" s="136"/>
    </row>
    <row r="77" spans="1:8" s="137" customFormat="1" ht="38.25">
      <c r="A77" s="133"/>
      <c r="B77" s="102" t="s">
        <v>263</v>
      </c>
      <c r="C77" s="56"/>
      <c r="D77" s="57"/>
      <c r="E77" s="58"/>
      <c r="F77" s="59">
        <f t="shared" si="0"/>
        <v>0</v>
      </c>
      <c r="G77" s="136"/>
      <c r="H77" s="136"/>
    </row>
    <row r="78" spans="1:8" s="137" customFormat="1" ht="38.25">
      <c r="A78" s="133"/>
      <c r="B78" s="102" t="s">
        <v>264</v>
      </c>
      <c r="C78" s="56"/>
      <c r="D78" s="57"/>
      <c r="E78" s="58"/>
      <c r="F78" s="59">
        <f t="shared" si="0"/>
        <v>0</v>
      </c>
      <c r="G78" s="136"/>
      <c r="H78" s="136"/>
    </row>
    <row r="79" spans="1:8" s="137" customFormat="1">
      <c r="A79" s="133"/>
      <c r="B79" s="103" t="s">
        <v>244</v>
      </c>
      <c r="C79" s="56" t="s">
        <v>3</v>
      </c>
      <c r="D79" s="57">
        <v>13</v>
      </c>
      <c r="E79" s="58"/>
      <c r="F79" s="59">
        <f t="shared" si="0"/>
        <v>0</v>
      </c>
      <c r="G79" s="136"/>
      <c r="H79" s="136"/>
    </row>
    <row r="80" spans="1:8" s="137" customFormat="1">
      <c r="A80" s="133"/>
      <c r="B80" s="103"/>
      <c r="C80" s="56"/>
      <c r="D80" s="57"/>
      <c r="E80" s="58"/>
      <c r="F80" s="59"/>
      <c r="G80" s="136"/>
      <c r="H80" s="136"/>
    </row>
    <row r="81" spans="1:8" s="137" customFormat="1">
      <c r="A81" s="133">
        <f>COUNT(A$6:A80)+1</f>
        <v>6</v>
      </c>
      <c r="B81" s="134" t="s">
        <v>514</v>
      </c>
      <c r="C81" s="56"/>
      <c r="D81" s="57"/>
      <c r="E81" s="58"/>
      <c r="F81" s="59">
        <f t="shared" ref="F81" si="2">D81*E81</f>
        <v>0</v>
      </c>
      <c r="G81" s="136"/>
      <c r="H81" s="136"/>
    </row>
    <row r="82" spans="1:8" s="137" customFormat="1" ht="40.35" customHeight="1">
      <c r="A82" s="133"/>
      <c r="B82" s="102" t="s">
        <v>260</v>
      </c>
      <c r="C82" s="56"/>
      <c r="D82" s="57"/>
      <c r="E82" s="58"/>
      <c r="F82" s="59"/>
      <c r="G82" s="136"/>
      <c r="H82" s="136"/>
    </row>
    <row r="83" spans="1:8" s="137" customFormat="1">
      <c r="A83" s="133"/>
      <c r="B83" s="102" t="s">
        <v>258</v>
      </c>
      <c r="C83" s="56"/>
      <c r="D83" s="57"/>
      <c r="E83" s="58"/>
      <c r="F83" s="59"/>
      <c r="G83" s="136"/>
      <c r="H83" s="136"/>
    </row>
    <row r="84" spans="1:8" s="137" customFormat="1">
      <c r="A84" s="133"/>
      <c r="B84" s="102" t="s">
        <v>249</v>
      </c>
      <c r="C84" s="56"/>
      <c r="D84" s="57"/>
      <c r="E84" s="58"/>
      <c r="F84" s="59"/>
      <c r="G84" s="136"/>
      <c r="H84" s="136"/>
    </row>
    <row r="85" spans="1:8" s="137" customFormat="1" ht="25.5">
      <c r="A85" s="133"/>
      <c r="B85" s="102" t="s">
        <v>513</v>
      </c>
      <c r="C85" s="56"/>
      <c r="D85" s="57"/>
      <c r="E85" s="58"/>
      <c r="F85" s="59"/>
      <c r="G85" s="136"/>
      <c r="H85" s="136"/>
    </row>
    <row r="86" spans="1:8" s="137" customFormat="1">
      <c r="A86" s="133"/>
      <c r="B86" s="103" t="s">
        <v>244</v>
      </c>
      <c r="C86" s="56" t="s">
        <v>3</v>
      </c>
      <c r="D86" s="57">
        <v>1</v>
      </c>
      <c r="E86" s="58"/>
      <c r="F86" s="59">
        <f t="shared" ref="F86" si="3">D86*E86</f>
        <v>0</v>
      </c>
      <c r="G86" s="136"/>
      <c r="H86" s="136"/>
    </row>
    <row r="87" spans="1:8" s="137" customFormat="1">
      <c r="A87" s="133"/>
      <c r="B87" s="103"/>
      <c r="C87" s="56"/>
      <c r="D87" s="57"/>
      <c r="E87" s="58"/>
      <c r="F87" s="59"/>
      <c r="G87" s="136"/>
      <c r="H87" s="136"/>
    </row>
    <row r="88" spans="1:8" s="137" customFormat="1">
      <c r="A88" s="133"/>
      <c r="B88" s="102"/>
      <c r="C88" s="56"/>
      <c r="D88" s="57"/>
      <c r="E88" s="58"/>
      <c r="F88" s="59">
        <f t="shared" si="0"/>
        <v>0</v>
      </c>
      <c r="G88" s="136"/>
      <c r="H88" s="136"/>
    </row>
    <row r="89" spans="1:8" s="137" customFormat="1">
      <c r="A89" s="133">
        <f>COUNT(A$6:A88)+1</f>
        <v>7</v>
      </c>
      <c r="B89" s="134" t="s">
        <v>148</v>
      </c>
      <c r="C89" s="56"/>
      <c r="D89" s="57"/>
      <c r="E89" s="58"/>
      <c r="F89" s="59">
        <f t="shared" si="0"/>
        <v>0</v>
      </c>
      <c r="G89" s="136"/>
      <c r="H89" s="136"/>
    </row>
    <row r="90" spans="1:8" s="137" customFormat="1" ht="89.25">
      <c r="A90" s="133"/>
      <c r="B90" s="119" t="s">
        <v>517</v>
      </c>
      <c r="C90" s="56"/>
      <c r="D90" s="57"/>
      <c r="E90" s="58"/>
      <c r="F90" s="59">
        <f t="shared" si="0"/>
        <v>0</v>
      </c>
      <c r="G90" s="136"/>
      <c r="H90" s="136"/>
    </row>
    <row r="91" spans="1:8" s="137" customFormat="1">
      <c r="A91" s="133"/>
      <c r="B91" s="102" t="s">
        <v>219</v>
      </c>
      <c r="C91" s="56"/>
      <c r="D91" s="57"/>
      <c r="E91" s="58"/>
      <c r="F91" s="59">
        <f t="shared" si="0"/>
        <v>0</v>
      </c>
      <c r="G91" s="136"/>
      <c r="H91" s="136"/>
    </row>
    <row r="92" spans="1:8" s="137" customFormat="1" ht="25.5">
      <c r="A92" s="133"/>
      <c r="B92" s="102" t="s">
        <v>226</v>
      </c>
      <c r="E92" s="58"/>
      <c r="F92" s="59">
        <f t="shared" si="0"/>
        <v>0</v>
      </c>
      <c r="G92" s="136"/>
      <c r="H92" s="136"/>
    </row>
    <row r="93" spans="1:8" s="137" customFormat="1">
      <c r="A93" s="133"/>
      <c r="B93" s="102" t="s">
        <v>520</v>
      </c>
      <c r="C93" s="56" t="s">
        <v>3</v>
      </c>
      <c r="D93" s="57">
        <v>8</v>
      </c>
      <c r="E93" s="58"/>
      <c r="F93" s="59"/>
      <c r="G93" s="136"/>
      <c r="H93" s="136"/>
    </row>
    <row r="94" spans="1:8" s="137" customFormat="1">
      <c r="A94" s="133"/>
      <c r="B94" s="344" t="s">
        <v>521</v>
      </c>
      <c r="C94" s="56" t="s">
        <v>3</v>
      </c>
      <c r="D94" s="57">
        <v>2</v>
      </c>
      <c r="F94" s="59">
        <f>D96*E96</f>
        <v>0</v>
      </c>
      <c r="G94" s="136"/>
      <c r="H94" s="136"/>
    </row>
    <row r="95" spans="1:8" s="137" customFormat="1">
      <c r="A95" s="133"/>
      <c r="B95" s="344" t="s">
        <v>522</v>
      </c>
      <c r="C95" s="56" t="s">
        <v>3</v>
      </c>
      <c r="D95" s="57">
        <v>2</v>
      </c>
      <c r="E95" s="58"/>
      <c r="F95" s="59"/>
      <c r="G95" s="136"/>
      <c r="H95" s="136"/>
    </row>
    <row r="96" spans="1:8" s="137" customFormat="1">
      <c r="A96" s="133"/>
      <c r="B96" s="344" t="s">
        <v>523</v>
      </c>
      <c r="C96" s="56" t="s">
        <v>3</v>
      </c>
      <c r="D96" s="57">
        <v>1</v>
      </c>
      <c r="E96" s="58"/>
      <c r="F96" s="59"/>
      <c r="G96" s="136"/>
      <c r="H96" s="136"/>
    </row>
    <row r="97" spans="1:8" s="137" customFormat="1">
      <c r="A97" s="133"/>
      <c r="B97" s="344" t="s">
        <v>524</v>
      </c>
      <c r="C97" s="56" t="s">
        <v>3</v>
      </c>
      <c r="D97" s="57">
        <v>6</v>
      </c>
      <c r="E97" s="58"/>
      <c r="F97" s="59"/>
      <c r="G97" s="136"/>
      <c r="H97" s="136"/>
    </row>
    <row r="98" spans="1:8" s="137" customFormat="1">
      <c r="A98" s="133"/>
      <c r="B98" s="103" t="s">
        <v>244</v>
      </c>
      <c r="C98" s="56"/>
      <c r="D98" s="57"/>
      <c r="E98" s="58"/>
      <c r="F98" s="59"/>
      <c r="G98" s="136"/>
      <c r="H98" s="136"/>
    </row>
    <row r="99" spans="1:8" s="137" customFormat="1">
      <c r="A99" s="133"/>
      <c r="B99" s="103"/>
      <c r="C99" s="56"/>
      <c r="D99" s="57"/>
      <c r="E99" s="58"/>
      <c r="F99" s="59"/>
      <c r="G99" s="136"/>
      <c r="H99" s="136"/>
    </row>
    <row r="100" spans="1:8" s="137" customFormat="1">
      <c r="A100" s="133">
        <f>COUNT(A$6:A99)+1</f>
        <v>8</v>
      </c>
      <c r="B100" s="134" t="s">
        <v>525</v>
      </c>
      <c r="C100" s="56"/>
      <c r="D100" s="57"/>
      <c r="E100" s="58"/>
      <c r="F100" s="59"/>
      <c r="G100" s="136"/>
      <c r="H100" s="136"/>
    </row>
    <row r="101" spans="1:8" s="137" customFormat="1" ht="102">
      <c r="A101" s="133"/>
      <c r="B101" s="119" t="s">
        <v>526</v>
      </c>
      <c r="C101" s="56"/>
      <c r="D101" s="57"/>
      <c r="E101" s="58"/>
      <c r="F101" s="59"/>
      <c r="G101" s="136"/>
      <c r="H101" s="136"/>
    </row>
    <row r="102" spans="1:8" s="137" customFormat="1">
      <c r="A102" s="133"/>
      <c r="B102" s="102" t="s">
        <v>219</v>
      </c>
      <c r="C102" s="56" t="s">
        <v>3</v>
      </c>
      <c r="D102" s="57">
        <v>2</v>
      </c>
      <c r="E102" s="58"/>
      <c r="F102" s="59"/>
      <c r="G102" s="136"/>
      <c r="H102" s="136"/>
    </row>
    <row r="103" spans="1:8" s="137" customFormat="1">
      <c r="A103" s="133"/>
      <c r="B103" s="103" t="s">
        <v>244</v>
      </c>
      <c r="C103" s="56"/>
      <c r="D103" s="57"/>
      <c r="E103" s="58"/>
      <c r="F103" s="59"/>
      <c r="G103" s="136"/>
      <c r="H103" s="136"/>
    </row>
    <row r="104" spans="1:8" s="137" customFormat="1">
      <c r="A104" s="133"/>
      <c r="B104" s="103"/>
      <c r="C104" s="56"/>
      <c r="D104" s="57"/>
      <c r="E104" s="58"/>
      <c r="F104" s="59"/>
      <c r="G104" s="136"/>
      <c r="H104" s="136"/>
    </row>
    <row r="105" spans="1:8" s="137" customFormat="1">
      <c r="A105" s="133"/>
      <c r="B105" s="138"/>
      <c r="C105" s="95"/>
      <c r="D105" s="96"/>
      <c r="E105" s="58"/>
      <c r="F105" s="59">
        <f t="shared" si="0"/>
        <v>0</v>
      </c>
      <c r="G105" s="136"/>
      <c r="H105" s="136"/>
    </row>
    <row r="106" spans="1:8" s="137" customFormat="1">
      <c r="A106" s="133">
        <f>COUNT(A$6:A105)+1</f>
        <v>9</v>
      </c>
      <c r="B106" s="134" t="s">
        <v>242</v>
      </c>
      <c r="C106" s="56"/>
      <c r="D106" s="57"/>
      <c r="E106" s="101"/>
      <c r="F106" s="59">
        <f t="shared" si="0"/>
        <v>0</v>
      </c>
      <c r="G106" s="136"/>
      <c r="H106" s="136"/>
    </row>
    <row r="107" spans="1:8" s="137" customFormat="1" ht="25.5">
      <c r="A107" s="133"/>
      <c r="B107" s="104" t="s">
        <v>246</v>
      </c>
      <c r="C107" s="56"/>
      <c r="D107" s="57"/>
      <c r="E107" s="101"/>
      <c r="F107" s="59">
        <f t="shared" si="0"/>
        <v>0</v>
      </c>
      <c r="G107" s="136"/>
      <c r="H107" s="136"/>
    </row>
    <row r="108" spans="1:8" s="137" customFormat="1" ht="25.5">
      <c r="A108" s="133"/>
      <c r="B108" s="104" t="s">
        <v>247</v>
      </c>
      <c r="C108" s="56"/>
      <c r="D108" s="57"/>
      <c r="E108" s="101"/>
      <c r="F108" s="59">
        <f t="shared" si="0"/>
        <v>0</v>
      </c>
      <c r="G108" s="136"/>
      <c r="H108" s="136"/>
    </row>
    <row r="109" spans="1:8" s="137" customFormat="1">
      <c r="A109" s="133"/>
      <c r="B109" s="104" t="s">
        <v>248</v>
      </c>
      <c r="C109" s="56"/>
      <c r="D109" s="57"/>
      <c r="E109" s="101"/>
      <c r="F109" s="59">
        <f t="shared" si="0"/>
        <v>0</v>
      </c>
      <c r="G109" s="136"/>
      <c r="H109" s="136"/>
    </row>
    <row r="110" spans="1:8" s="137" customFormat="1">
      <c r="A110" s="133"/>
      <c r="B110" s="104" t="s">
        <v>249</v>
      </c>
      <c r="E110" s="58"/>
      <c r="F110" s="59">
        <f t="shared" si="0"/>
        <v>0</v>
      </c>
      <c r="G110" s="136"/>
      <c r="H110" s="136"/>
    </row>
    <row r="111" spans="1:8" s="137" customFormat="1">
      <c r="A111" s="133"/>
      <c r="B111" s="104"/>
      <c r="C111" s="56" t="s">
        <v>3</v>
      </c>
      <c r="D111" s="57">
        <v>7</v>
      </c>
      <c r="E111" s="58"/>
      <c r="F111" s="59">
        <f t="shared" si="0"/>
        <v>0</v>
      </c>
      <c r="G111" s="136"/>
      <c r="H111" s="136"/>
    </row>
    <row r="112" spans="1:8" s="137" customFormat="1">
      <c r="A112" s="133"/>
      <c r="B112" s="138"/>
      <c r="C112" s="95"/>
      <c r="D112" s="96"/>
      <c r="E112" s="58"/>
      <c r="F112" s="59">
        <f t="shared" si="0"/>
        <v>0</v>
      </c>
      <c r="G112" s="136"/>
      <c r="H112" s="136"/>
    </row>
    <row r="113" spans="1:8" s="137" customFormat="1">
      <c r="A113" s="133">
        <f>COUNT(A$6:A112)+1</f>
        <v>10</v>
      </c>
      <c r="B113" s="134" t="s">
        <v>243</v>
      </c>
      <c r="C113" s="56"/>
      <c r="D113" s="57"/>
      <c r="E113" s="58"/>
      <c r="F113" s="59">
        <f t="shared" si="0"/>
        <v>0</v>
      </c>
      <c r="G113" s="136"/>
      <c r="H113" s="136"/>
    </row>
    <row r="114" spans="1:8" s="137" customFormat="1" ht="25.5">
      <c r="A114" s="133"/>
      <c r="B114" s="104" t="s">
        <v>246</v>
      </c>
      <c r="C114" s="56"/>
      <c r="D114" s="57"/>
      <c r="E114" s="58"/>
      <c r="F114" s="59">
        <f t="shared" si="0"/>
        <v>0</v>
      </c>
      <c r="G114" s="136"/>
      <c r="H114" s="136"/>
    </row>
    <row r="115" spans="1:8" s="137" customFormat="1" ht="25.5">
      <c r="A115" s="133"/>
      <c r="B115" s="104" t="s">
        <v>250</v>
      </c>
      <c r="C115" s="56"/>
      <c r="D115" s="57"/>
      <c r="E115" s="58"/>
      <c r="F115" s="59">
        <f t="shared" si="0"/>
        <v>0</v>
      </c>
      <c r="G115" s="136"/>
      <c r="H115" s="136"/>
    </row>
    <row r="116" spans="1:8" s="137" customFormat="1">
      <c r="A116" s="133"/>
      <c r="B116" s="104" t="s">
        <v>248</v>
      </c>
      <c r="C116" s="56"/>
      <c r="D116" s="57"/>
      <c r="E116" s="58"/>
      <c r="F116" s="59">
        <f t="shared" si="0"/>
        <v>0</v>
      </c>
      <c r="G116" s="136"/>
      <c r="H116" s="136"/>
    </row>
    <row r="117" spans="1:8" s="137" customFormat="1">
      <c r="A117" s="133"/>
      <c r="B117" s="104" t="s">
        <v>249</v>
      </c>
      <c r="E117" s="58"/>
      <c r="F117" s="59">
        <f t="shared" si="0"/>
        <v>0</v>
      </c>
      <c r="G117" s="136"/>
      <c r="H117" s="136"/>
    </row>
    <row r="118" spans="1:8" s="137" customFormat="1">
      <c r="A118" s="133"/>
      <c r="B118" s="104"/>
      <c r="C118" s="56" t="s">
        <v>3</v>
      </c>
      <c r="D118" s="57">
        <v>2</v>
      </c>
      <c r="E118" s="58"/>
      <c r="F118" s="59">
        <f t="shared" si="0"/>
        <v>0</v>
      </c>
      <c r="G118" s="136"/>
      <c r="H118" s="136"/>
    </row>
    <row r="119" spans="1:8" s="137" customFormat="1">
      <c r="A119" s="133"/>
      <c r="B119" s="104"/>
      <c r="C119" s="56"/>
      <c r="D119" s="57"/>
      <c r="E119" s="58"/>
      <c r="F119" s="59">
        <f t="shared" si="0"/>
        <v>0</v>
      </c>
      <c r="G119" s="136"/>
      <c r="H119" s="136"/>
    </row>
    <row r="120" spans="1:8" s="137" customFormat="1">
      <c r="A120" s="133">
        <f>COUNT(A$6:A119)+1</f>
        <v>11</v>
      </c>
      <c r="B120" s="134" t="s">
        <v>163</v>
      </c>
      <c r="C120" s="105"/>
      <c r="D120" s="106"/>
      <c r="E120" s="58"/>
      <c r="F120" s="59">
        <f t="shared" si="0"/>
        <v>0</v>
      </c>
      <c r="G120" s="136"/>
      <c r="H120" s="136"/>
    </row>
    <row r="121" spans="1:8" s="137" customFormat="1" ht="25.5">
      <c r="A121" s="133"/>
      <c r="B121" s="107" t="s">
        <v>164</v>
      </c>
      <c r="C121" s="105"/>
      <c r="D121" s="106"/>
      <c r="E121" s="58"/>
      <c r="F121" s="59">
        <f t="shared" si="0"/>
        <v>0</v>
      </c>
      <c r="G121" s="136"/>
      <c r="H121" s="136"/>
    </row>
    <row r="122" spans="1:8" s="137" customFormat="1" ht="25.5">
      <c r="A122" s="133"/>
      <c r="B122" s="107" t="s">
        <v>152</v>
      </c>
      <c r="C122" s="105"/>
      <c r="D122" s="106"/>
      <c r="E122" s="58"/>
      <c r="F122" s="59">
        <f t="shared" si="0"/>
        <v>0</v>
      </c>
      <c r="G122" s="136"/>
      <c r="H122" s="136"/>
    </row>
    <row r="123" spans="1:8" s="137" customFormat="1" ht="25.5">
      <c r="A123" s="133"/>
      <c r="B123" s="107" t="s">
        <v>153</v>
      </c>
      <c r="C123" s="105"/>
      <c r="D123" s="106"/>
      <c r="E123" s="58"/>
      <c r="F123" s="59">
        <f t="shared" si="0"/>
        <v>0</v>
      </c>
      <c r="G123" s="136"/>
      <c r="H123" s="136"/>
    </row>
    <row r="124" spans="1:8" s="137" customFormat="1" ht="25.5">
      <c r="A124" s="133"/>
      <c r="B124" s="107" t="s">
        <v>154</v>
      </c>
      <c r="C124" s="105"/>
      <c r="D124" s="106"/>
      <c r="E124" s="58"/>
      <c r="F124" s="59">
        <f t="shared" si="0"/>
        <v>0</v>
      </c>
      <c r="G124" s="136"/>
      <c r="H124" s="136"/>
    </row>
    <row r="125" spans="1:8" s="137" customFormat="1" ht="25.5">
      <c r="A125" s="133"/>
      <c r="B125" s="107" t="s">
        <v>155</v>
      </c>
      <c r="C125" s="105"/>
      <c r="D125" s="106"/>
      <c r="E125" s="58"/>
      <c r="F125" s="59">
        <f t="shared" si="0"/>
        <v>0</v>
      </c>
      <c r="G125" s="136"/>
      <c r="H125" s="136"/>
    </row>
    <row r="126" spans="1:8" s="137" customFormat="1" ht="25.5">
      <c r="A126" s="133"/>
      <c r="B126" s="107" t="s">
        <v>156</v>
      </c>
      <c r="C126" s="105"/>
      <c r="D126" s="106"/>
      <c r="E126" s="58"/>
      <c r="F126" s="59">
        <f t="shared" si="0"/>
        <v>0</v>
      </c>
      <c r="G126" s="136"/>
      <c r="H126" s="136"/>
    </row>
    <row r="127" spans="1:8" s="137" customFormat="1">
      <c r="A127" s="133"/>
      <c r="B127" s="108" t="s">
        <v>157</v>
      </c>
      <c r="C127" s="105"/>
      <c r="D127" s="106"/>
      <c r="E127" s="58"/>
      <c r="F127" s="59">
        <f t="shared" si="0"/>
        <v>0</v>
      </c>
      <c r="G127" s="136"/>
      <c r="H127" s="136"/>
    </row>
    <row r="128" spans="1:8" s="137" customFormat="1">
      <c r="A128" s="133"/>
      <c r="B128" s="109" t="s">
        <v>158</v>
      </c>
      <c r="C128" s="105"/>
      <c r="D128" s="106"/>
      <c r="E128" s="58"/>
      <c r="F128" s="59">
        <f t="shared" si="0"/>
        <v>0</v>
      </c>
      <c r="G128" s="136"/>
      <c r="H128" s="136"/>
    </row>
    <row r="129" spans="1:8" s="137" customFormat="1">
      <c r="A129" s="133"/>
      <c r="B129" s="109" t="s">
        <v>159</v>
      </c>
      <c r="C129" s="105"/>
      <c r="D129" s="106"/>
      <c r="E129" s="58"/>
      <c r="F129" s="59">
        <f t="shared" si="0"/>
        <v>0</v>
      </c>
      <c r="G129" s="136"/>
      <c r="H129" s="136"/>
    </row>
    <row r="130" spans="1:8" s="137" customFormat="1">
      <c r="A130" s="133"/>
      <c r="B130" s="108" t="s">
        <v>160</v>
      </c>
      <c r="C130" s="105"/>
      <c r="D130" s="106"/>
      <c r="E130" s="58"/>
      <c r="F130" s="59">
        <f t="shared" si="0"/>
        <v>0</v>
      </c>
      <c r="G130" s="136"/>
      <c r="H130" s="136"/>
    </row>
    <row r="131" spans="1:8" s="137" customFormat="1">
      <c r="A131" s="133"/>
      <c r="B131" s="109" t="s">
        <v>161</v>
      </c>
      <c r="C131" s="110"/>
      <c r="D131" s="106"/>
      <c r="E131" s="58"/>
      <c r="F131" s="59">
        <f t="shared" si="0"/>
        <v>0</v>
      </c>
      <c r="G131" s="136"/>
      <c r="H131" s="136"/>
    </row>
    <row r="132" spans="1:8" s="137" customFormat="1">
      <c r="A132" s="133"/>
      <c r="B132" s="111" t="s">
        <v>245</v>
      </c>
      <c r="C132" s="112" t="s">
        <v>115</v>
      </c>
      <c r="D132" s="106">
        <v>24</v>
      </c>
      <c r="E132" s="58"/>
      <c r="F132" s="59">
        <f t="shared" si="0"/>
        <v>0</v>
      </c>
      <c r="G132" s="136"/>
      <c r="H132" s="136"/>
    </row>
    <row r="133" spans="1:8" s="137" customFormat="1">
      <c r="A133" s="133"/>
      <c r="B133" s="111" t="s">
        <v>162</v>
      </c>
      <c r="C133" s="112" t="s">
        <v>115</v>
      </c>
      <c r="D133" s="106">
        <v>6</v>
      </c>
      <c r="E133" s="58"/>
      <c r="F133" s="59">
        <f t="shared" si="0"/>
        <v>0</v>
      </c>
      <c r="G133" s="136"/>
      <c r="H133" s="136"/>
    </row>
    <row r="134" spans="1:8" s="137" customFormat="1">
      <c r="A134" s="133"/>
      <c r="B134" s="111" t="s">
        <v>257</v>
      </c>
      <c r="C134" s="112" t="s">
        <v>115</v>
      </c>
      <c r="D134" s="106">
        <v>6</v>
      </c>
      <c r="E134" s="58"/>
      <c r="F134" s="59">
        <f t="shared" si="0"/>
        <v>0</v>
      </c>
      <c r="G134" s="136"/>
      <c r="H134" s="136"/>
    </row>
    <row r="135" spans="1:8" s="137" customFormat="1">
      <c r="A135" s="133"/>
      <c r="B135" s="111"/>
      <c r="C135" s="112"/>
      <c r="D135" s="106"/>
      <c r="E135" s="58"/>
      <c r="F135" s="59"/>
      <c r="G135" s="136"/>
      <c r="H135" s="136"/>
    </row>
    <row r="136" spans="1:8" s="137" customFormat="1">
      <c r="A136" s="133">
        <f>COUNT(A$6:A134)+1</f>
        <v>12</v>
      </c>
      <c r="B136" s="134" t="s">
        <v>165</v>
      </c>
      <c r="C136" s="112"/>
      <c r="D136" s="106"/>
      <c r="E136" s="58"/>
      <c r="F136" s="59">
        <f t="shared" ref="F136:F205" si="4">D136*E136</f>
        <v>0</v>
      </c>
      <c r="G136" s="136"/>
      <c r="H136" s="136"/>
    </row>
    <row r="137" spans="1:8" s="137" customFormat="1" ht="25.5">
      <c r="A137" s="133"/>
      <c r="B137" s="107" t="s">
        <v>166</v>
      </c>
      <c r="C137" s="112"/>
      <c r="D137" s="106"/>
      <c r="E137" s="58"/>
      <c r="F137" s="59">
        <f t="shared" si="4"/>
        <v>0</v>
      </c>
      <c r="G137" s="136"/>
      <c r="H137" s="136"/>
    </row>
    <row r="138" spans="1:8" s="137" customFormat="1" ht="25.5">
      <c r="A138" s="133"/>
      <c r="B138" s="107" t="s">
        <v>167</v>
      </c>
      <c r="C138" s="112"/>
      <c r="D138" s="106"/>
      <c r="E138" s="58"/>
      <c r="F138" s="59">
        <f t="shared" si="4"/>
        <v>0</v>
      </c>
      <c r="G138" s="136"/>
      <c r="H138" s="136"/>
    </row>
    <row r="139" spans="1:8" s="137" customFormat="1">
      <c r="A139" s="133"/>
      <c r="B139" s="108" t="s">
        <v>157</v>
      </c>
      <c r="C139" s="112"/>
      <c r="D139" s="106"/>
      <c r="E139" s="58"/>
      <c r="F139" s="59">
        <f t="shared" si="4"/>
        <v>0</v>
      </c>
      <c r="G139" s="136"/>
      <c r="H139" s="136"/>
    </row>
    <row r="140" spans="1:8" s="137" customFormat="1">
      <c r="A140" s="133"/>
      <c r="B140" s="109" t="s">
        <v>158</v>
      </c>
      <c r="C140" s="112"/>
      <c r="D140" s="106"/>
      <c r="E140" s="58"/>
      <c r="F140" s="59">
        <f t="shared" si="4"/>
        <v>0</v>
      </c>
      <c r="G140" s="136"/>
      <c r="H140" s="136"/>
    </row>
    <row r="141" spans="1:8" s="137" customFormat="1">
      <c r="A141" s="133"/>
      <c r="B141" s="109" t="s">
        <v>159</v>
      </c>
      <c r="C141" s="112"/>
      <c r="D141" s="106"/>
      <c r="E141" s="58"/>
      <c r="F141" s="59">
        <f t="shared" si="4"/>
        <v>0</v>
      </c>
      <c r="G141" s="136"/>
      <c r="H141" s="136"/>
    </row>
    <row r="142" spans="1:8" s="137" customFormat="1">
      <c r="A142" s="133"/>
      <c r="B142" s="108" t="s">
        <v>160</v>
      </c>
      <c r="C142" s="112"/>
      <c r="D142" s="106"/>
      <c r="E142" s="58"/>
      <c r="F142" s="59">
        <f t="shared" si="4"/>
        <v>0</v>
      </c>
      <c r="G142" s="136"/>
      <c r="H142" s="136"/>
    </row>
    <row r="143" spans="1:8" s="137" customFormat="1">
      <c r="A143" s="133"/>
      <c r="B143" s="109" t="s">
        <v>161</v>
      </c>
      <c r="C143" s="112"/>
      <c r="D143" s="106"/>
      <c r="E143" s="58"/>
      <c r="F143" s="59">
        <f t="shared" si="4"/>
        <v>0</v>
      </c>
      <c r="G143" s="136"/>
      <c r="H143" s="136"/>
    </row>
    <row r="144" spans="1:8" s="137" customFormat="1">
      <c r="A144" s="133"/>
      <c r="B144" s="111" t="s">
        <v>245</v>
      </c>
      <c r="C144" s="112" t="s">
        <v>115</v>
      </c>
      <c r="D144" s="106">
        <v>1</v>
      </c>
      <c r="E144" s="58"/>
      <c r="F144" s="59">
        <f t="shared" si="4"/>
        <v>0</v>
      </c>
      <c r="G144" s="136"/>
      <c r="H144" s="136"/>
    </row>
    <row r="145" spans="1:8" s="137" customFormat="1">
      <c r="A145" s="133"/>
      <c r="B145" s="111" t="s">
        <v>162</v>
      </c>
      <c r="C145" s="112" t="s">
        <v>115</v>
      </c>
      <c r="D145" s="106">
        <v>2</v>
      </c>
      <c r="E145" s="58"/>
      <c r="F145" s="59">
        <f t="shared" si="4"/>
        <v>0</v>
      </c>
      <c r="G145" s="136"/>
      <c r="H145" s="136"/>
    </row>
    <row r="146" spans="1:8" s="137" customFormat="1">
      <c r="A146" s="133"/>
      <c r="B146" s="111" t="s">
        <v>257</v>
      </c>
      <c r="C146" s="112" t="s">
        <v>115</v>
      </c>
      <c r="D146" s="106">
        <v>6</v>
      </c>
      <c r="E146" s="58"/>
      <c r="F146" s="59">
        <f t="shared" si="4"/>
        <v>0</v>
      </c>
      <c r="G146" s="136"/>
      <c r="H146" s="136"/>
    </row>
    <row r="147" spans="1:8" s="137" customFormat="1">
      <c r="A147" s="133"/>
      <c r="B147" s="111"/>
      <c r="E147" s="58"/>
      <c r="F147" s="59">
        <f t="shared" si="4"/>
        <v>0</v>
      </c>
      <c r="G147" s="136"/>
      <c r="H147" s="136"/>
    </row>
    <row r="148" spans="1:8" s="137" customFormat="1">
      <c r="A148" s="133">
        <f>COUNT(A$6:A146)+1</f>
        <v>13</v>
      </c>
      <c r="B148" s="139" t="s">
        <v>170</v>
      </c>
      <c r="C148" s="112"/>
      <c r="D148" s="106"/>
      <c r="E148" s="58"/>
      <c r="F148" s="59">
        <f t="shared" si="4"/>
        <v>0</v>
      </c>
      <c r="G148" s="136"/>
      <c r="H148" s="136"/>
    </row>
    <row r="149" spans="1:8" s="137" customFormat="1">
      <c r="A149" s="133"/>
      <c r="B149" s="107" t="s">
        <v>171</v>
      </c>
      <c r="C149" s="112"/>
      <c r="D149" s="106"/>
      <c r="E149" s="58"/>
      <c r="F149" s="59">
        <f t="shared" si="4"/>
        <v>0</v>
      </c>
      <c r="G149" s="136"/>
      <c r="H149" s="136"/>
    </row>
    <row r="150" spans="1:8" s="137" customFormat="1">
      <c r="A150" s="133"/>
      <c r="B150" s="107" t="s">
        <v>209</v>
      </c>
      <c r="C150" s="112" t="s">
        <v>115</v>
      </c>
      <c r="D150" s="106">
        <v>6</v>
      </c>
      <c r="E150" s="58"/>
      <c r="F150" s="59">
        <f t="shared" si="4"/>
        <v>0</v>
      </c>
      <c r="G150" s="136"/>
      <c r="H150" s="136"/>
    </row>
    <row r="151" spans="1:8" s="137" customFormat="1">
      <c r="A151" s="133"/>
      <c r="B151" s="111"/>
      <c r="C151" s="112"/>
      <c r="D151" s="106"/>
      <c r="E151" s="58"/>
      <c r="F151" s="59">
        <f t="shared" si="4"/>
        <v>0</v>
      </c>
      <c r="G151" s="136"/>
      <c r="H151" s="136"/>
    </row>
    <row r="152" spans="1:8" s="137" customFormat="1">
      <c r="A152" s="133">
        <f>COUNT(A$6:A151)+1</f>
        <v>14</v>
      </c>
      <c r="B152" s="139" t="s">
        <v>172</v>
      </c>
      <c r="C152" s="112"/>
      <c r="D152" s="106"/>
      <c r="E152" s="58"/>
      <c r="F152" s="59">
        <f t="shared" si="4"/>
        <v>0</v>
      </c>
      <c r="G152" s="136"/>
      <c r="H152" s="136"/>
    </row>
    <row r="153" spans="1:8" s="137" customFormat="1" ht="25.5">
      <c r="A153" s="133"/>
      <c r="B153" s="107" t="s">
        <v>173</v>
      </c>
      <c r="C153" s="112"/>
      <c r="D153" s="106"/>
      <c r="E153" s="58"/>
      <c r="F153" s="59">
        <f t="shared" si="4"/>
        <v>0</v>
      </c>
      <c r="G153" s="136"/>
      <c r="H153" s="136"/>
    </row>
    <row r="154" spans="1:8" s="137" customFormat="1">
      <c r="A154" s="133"/>
      <c r="C154" s="113" t="s">
        <v>115</v>
      </c>
      <c r="D154" s="106">
        <v>1</v>
      </c>
      <c r="E154" s="58"/>
      <c r="F154" s="59">
        <f t="shared" si="4"/>
        <v>0</v>
      </c>
      <c r="G154" s="136"/>
      <c r="H154" s="136"/>
    </row>
    <row r="155" spans="1:8" s="141" customFormat="1">
      <c r="A155" s="133"/>
      <c r="B155" s="104"/>
      <c r="C155" s="56"/>
      <c r="D155" s="57"/>
      <c r="E155" s="58"/>
      <c r="F155" s="59">
        <f t="shared" si="4"/>
        <v>0</v>
      </c>
      <c r="G155" s="140"/>
      <c r="H155" s="140"/>
    </row>
    <row r="156" spans="1:8" s="129" customFormat="1">
      <c r="A156" s="133">
        <f>COUNT(A$6:A155)+1</f>
        <v>15</v>
      </c>
      <c r="B156" s="139" t="s">
        <v>174</v>
      </c>
      <c r="C156" s="56"/>
      <c r="D156" s="57"/>
      <c r="E156" s="58"/>
      <c r="F156" s="59">
        <f t="shared" si="4"/>
        <v>0</v>
      </c>
      <c r="G156" s="128"/>
      <c r="H156" s="128"/>
    </row>
    <row r="157" spans="1:8" s="129" customFormat="1" ht="25.5">
      <c r="A157" s="133"/>
      <c r="B157" s="104" t="s">
        <v>175</v>
      </c>
      <c r="C157" s="95"/>
      <c r="D157" s="95"/>
      <c r="E157" s="58"/>
      <c r="F157" s="59">
        <f t="shared" si="4"/>
        <v>0</v>
      </c>
      <c r="G157" s="128"/>
      <c r="H157" s="128"/>
    </row>
    <row r="158" spans="1:8" s="129" customFormat="1">
      <c r="A158" s="133"/>
      <c r="B158" s="104"/>
      <c r="C158" s="56" t="s">
        <v>115</v>
      </c>
      <c r="D158" s="57">
        <v>2</v>
      </c>
      <c r="E158" s="58"/>
      <c r="F158" s="59">
        <f t="shared" si="4"/>
        <v>0</v>
      </c>
      <c r="G158" s="128"/>
      <c r="H158" s="128"/>
    </row>
    <row r="159" spans="1:8" s="143" customFormat="1">
      <c r="A159" s="133"/>
      <c r="B159" s="114"/>
      <c r="C159" s="115"/>
      <c r="D159" s="116"/>
      <c r="E159" s="117"/>
      <c r="F159" s="59">
        <f t="shared" si="4"/>
        <v>0</v>
      </c>
      <c r="G159" s="142"/>
      <c r="H159" s="142"/>
    </row>
    <row r="160" spans="1:8" s="143" customFormat="1" ht="25.5">
      <c r="A160" s="133">
        <f>COUNT(A$6:A159)+1</f>
        <v>16</v>
      </c>
      <c r="B160" s="139" t="s">
        <v>182</v>
      </c>
      <c r="C160" s="48"/>
      <c r="D160" s="118"/>
      <c r="E160" s="117"/>
      <c r="F160" s="59">
        <f t="shared" si="4"/>
        <v>0</v>
      </c>
      <c r="G160" s="142"/>
      <c r="H160" s="142"/>
    </row>
    <row r="161" spans="1:8" s="143" customFormat="1" ht="140.25">
      <c r="A161" s="133"/>
      <c r="B161" s="119" t="s">
        <v>183</v>
      </c>
      <c r="C161" s="129"/>
      <c r="D161" s="129"/>
      <c r="E161" s="117"/>
      <c r="F161" s="59">
        <f t="shared" si="4"/>
        <v>0</v>
      </c>
      <c r="G161" s="142"/>
      <c r="H161" s="142"/>
    </row>
    <row r="162" spans="1:8" s="143" customFormat="1">
      <c r="A162" s="133"/>
      <c r="B162" s="129"/>
      <c r="C162" s="42" t="s">
        <v>115</v>
      </c>
      <c r="D162" s="42">
        <v>1</v>
      </c>
      <c r="E162" s="117"/>
      <c r="F162" s="59">
        <f t="shared" si="4"/>
        <v>0</v>
      </c>
      <c r="G162" s="142"/>
      <c r="H162" s="142"/>
    </row>
    <row r="163" spans="1:8" s="143" customFormat="1">
      <c r="A163" s="133"/>
      <c r="B163" s="129"/>
      <c r="C163" s="42"/>
      <c r="D163" s="42"/>
      <c r="E163" s="117"/>
      <c r="F163" s="59">
        <f t="shared" si="4"/>
        <v>0</v>
      </c>
      <c r="G163" s="142"/>
      <c r="H163" s="142"/>
    </row>
    <row r="164" spans="1:8" s="143" customFormat="1">
      <c r="A164" s="133">
        <f>COUNT(A$6:A163)+1</f>
        <v>17</v>
      </c>
      <c r="B164" s="144" t="s">
        <v>205</v>
      </c>
      <c r="C164" s="42"/>
      <c r="D164" s="42"/>
      <c r="E164" s="43"/>
      <c r="F164" s="59">
        <f t="shared" si="4"/>
        <v>0</v>
      </c>
      <c r="G164" s="142"/>
      <c r="H164" s="142"/>
    </row>
    <row r="165" spans="1:8" s="143" customFormat="1" ht="25.5">
      <c r="A165" s="133"/>
      <c r="B165" s="45" t="s">
        <v>12</v>
      </c>
      <c r="C165" s="42"/>
      <c r="D165" s="42"/>
      <c r="E165" s="43"/>
      <c r="F165" s="59">
        <f t="shared" si="4"/>
        <v>0</v>
      </c>
      <c r="G165" s="142"/>
      <c r="H165" s="142"/>
    </row>
    <row r="166" spans="1:8" s="143" customFormat="1">
      <c r="A166" s="133"/>
      <c r="B166" s="45" t="s">
        <v>103</v>
      </c>
      <c r="C166" s="42" t="s">
        <v>1</v>
      </c>
      <c r="D166" s="42">
        <v>2</v>
      </c>
      <c r="E166" s="43"/>
      <c r="F166" s="59">
        <f t="shared" si="4"/>
        <v>0</v>
      </c>
      <c r="G166" s="142"/>
      <c r="H166" s="142"/>
    </row>
    <row r="167" spans="1:8" s="129" customFormat="1">
      <c r="A167" s="133"/>
      <c r="B167" s="119"/>
      <c r="C167" s="56"/>
      <c r="D167" s="57"/>
      <c r="E167" s="58"/>
      <c r="F167" s="59">
        <f t="shared" si="4"/>
        <v>0</v>
      </c>
      <c r="G167" s="128"/>
      <c r="H167" s="128"/>
    </row>
    <row r="168" spans="1:8" s="129" customFormat="1">
      <c r="A168" s="133">
        <f>COUNT(A$6:A167)+1</f>
        <v>18</v>
      </c>
      <c r="B168" s="139" t="s">
        <v>149</v>
      </c>
      <c r="C168" s="42"/>
      <c r="D168" s="120"/>
      <c r="E168" s="117"/>
      <c r="F168" s="59">
        <f t="shared" si="4"/>
        <v>0</v>
      </c>
      <c r="G168" s="128"/>
      <c r="H168" s="128"/>
    </row>
    <row r="169" spans="1:8" s="129" customFormat="1" ht="38.25">
      <c r="A169" s="133"/>
      <c r="B169" s="119" t="s">
        <v>125</v>
      </c>
      <c r="C169" s="56"/>
      <c r="D169" s="57"/>
      <c r="E169" s="117"/>
      <c r="F169" s="59">
        <f t="shared" si="4"/>
        <v>0</v>
      </c>
      <c r="G169" s="128"/>
      <c r="H169" s="128"/>
    </row>
    <row r="170" spans="1:8" s="129" customFormat="1">
      <c r="A170" s="133"/>
      <c r="B170" s="119" t="s">
        <v>126</v>
      </c>
      <c r="C170" s="56"/>
      <c r="D170" s="57"/>
      <c r="E170" s="117"/>
      <c r="F170" s="59">
        <f t="shared" si="4"/>
        <v>0</v>
      </c>
      <c r="G170" s="128"/>
      <c r="H170" s="128"/>
    </row>
    <row r="171" spans="1:8" s="129" customFormat="1">
      <c r="A171" s="133"/>
      <c r="B171" s="119" t="s">
        <v>127</v>
      </c>
      <c r="C171" s="56"/>
      <c r="D171" s="57"/>
      <c r="E171" s="117"/>
      <c r="F171" s="59">
        <f t="shared" si="4"/>
        <v>0</v>
      </c>
      <c r="G171" s="128"/>
      <c r="H171" s="128"/>
    </row>
    <row r="172" spans="1:8" s="129" customFormat="1">
      <c r="A172" s="133"/>
      <c r="B172" s="119" t="s">
        <v>128</v>
      </c>
      <c r="C172" s="56"/>
      <c r="D172" s="57"/>
      <c r="E172" s="117"/>
      <c r="F172" s="59">
        <f t="shared" si="4"/>
        <v>0</v>
      </c>
      <c r="G172" s="128"/>
      <c r="H172" s="128"/>
    </row>
    <row r="173" spans="1:8" s="129" customFormat="1">
      <c r="A173" s="133"/>
      <c r="B173" s="119" t="s">
        <v>129</v>
      </c>
      <c r="C173" s="56"/>
      <c r="D173" s="57"/>
      <c r="E173" s="117"/>
      <c r="F173" s="59">
        <f t="shared" si="4"/>
        <v>0</v>
      </c>
      <c r="G173" s="128"/>
      <c r="H173" s="128"/>
    </row>
    <row r="174" spans="1:8" s="129" customFormat="1">
      <c r="A174" s="133"/>
      <c r="B174" s="119" t="s">
        <v>130</v>
      </c>
      <c r="C174" s="56"/>
      <c r="D174" s="57"/>
      <c r="E174" s="117"/>
      <c r="F174" s="59">
        <f t="shared" si="4"/>
        <v>0</v>
      </c>
      <c r="G174" s="128"/>
      <c r="H174" s="128"/>
    </row>
    <row r="175" spans="1:8" s="129" customFormat="1">
      <c r="A175" s="133"/>
      <c r="B175" s="119" t="s">
        <v>131</v>
      </c>
      <c r="C175" s="56"/>
      <c r="D175" s="57"/>
      <c r="E175" s="117"/>
      <c r="F175" s="59">
        <f t="shared" si="4"/>
        <v>0</v>
      </c>
      <c r="G175" s="128"/>
      <c r="H175" s="128"/>
    </row>
    <row r="176" spans="1:8" s="129" customFormat="1" ht="25.5">
      <c r="A176" s="133"/>
      <c r="B176" s="119" t="s">
        <v>132</v>
      </c>
      <c r="C176" s="95"/>
      <c r="D176" s="96"/>
      <c r="E176" s="58"/>
      <c r="F176" s="59">
        <f t="shared" si="4"/>
        <v>0</v>
      </c>
      <c r="G176" s="128"/>
      <c r="H176" s="128"/>
    </row>
    <row r="177" spans="1:8" s="129" customFormat="1">
      <c r="A177" s="133"/>
      <c r="B177" s="119"/>
      <c r="C177" s="56" t="s">
        <v>115</v>
      </c>
      <c r="D177" s="57">
        <v>3</v>
      </c>
      <c r="E177" s="58"/>
      <c r="F177" s="59">
        <f t="shared" si="4"/>
        <v>0</v>
      </c>
      <c r="G177" s="128"/>
      <c r="H177" s="128"/>
    </row>
    <row r="178" spans="1:8" s="129" customFormat="1">
      <c r="A178" s="133"/>
      <c r="B178" s="102"/>
      <c r="C178" s="56"/>
      <c r="D178" s="57"/>
      <c r="E178" s="58"/>
      <c r="F178" s="59">
        <f t="shared" si="4"/>
        <v>0</v>
      </c>
      <c r="G178" s="128"/>
      <c r="H178" s="128"/>
    </row>
    <row r="179" spans="1:8" s="129" customFormat="1" ht="25.5">
      <c r="A179" s="133">
        <f>COUNT(A$6:A178)+1</f>
        <v>19</v>
      </c>
      <c r="B179" s="139" t="s">
        <v>181</v>
      </c>
      <c r="C179" s="56"/>
      <c r="D179" s="57"/>
      <c r="E179" s="58"/>
      <c r="F179" s="59">
        <f t="shared" si="4"/>
        <v>0</v>
      </c>
      <c r="G179" s="128"/>
      <c r="H179" s="128"/>
    </row>
    <row r="180" spans="1:8" s="129" customFormat="1" ht="140.25">
      <c r="A180" s="133"/>
      <c r="B180" s="145" t="s">
        <v>180</v>
      </c>
      <c r="C180" s="56"/>
      <c r="D180" s="57"/>
      <c r="E180" s="55"/>
      <c r="F180" s="59">
        <f t="shared" si="4"/>
        <v>0</v>
      </c>
      <c r="G180" s="128"/>
      <c r="H180" s="128"/>
    </row>
    <row r="181" spans="1:8" s="129" customFormat="1">
      <c r="A181" s="133"/>
      <c r="B181" s="145" t="s">
        <v>6</v>
      </c>
      <c r="C181" s="56"/>
      <c r="D181" s="57"/>
      <c r="E181" s="55"/>
      <c r="F181" s="59">
        <f t="shared" si="4"/>
        <v>0</v>
      </c>
      <c r="G181" s="128"/>
      <c r="H181" s="128"/>
    </row>
    <row r="182" spans="1:8" s="129" customFormat="1" ht="25.5">
      <c r="A182" s="133"/>
      <c r="B182" s="145" t="s">
        <v>133</v>
      </c>
      <c r="C182" s="56"/>
      <c r="D182" s="57"/>
      <c r="E182" s="55"/>
      <c r="F182" s="59">
        <f t="shared" si="4"/>
        <v>0</v>
      </c>
      <c r="G182" s="128"/>
      <c r="H182" s="128"/>
    </row>
    <row r="183" spans="1:8" s="129" customFormat="1">
      <c r="A183" s="133"/>
      <c r="B183" s="145" t="s">
        <v>134</v>
      </c>
      <c r="C183" s="56"/>
      <c r="D183" s="57"/>
      <c r="E183" s="55"/>
      <c r="F183" s="59">
        <f t="shared" si="4"/>
        <v>0</v>
      </c>
      <c r="G183" s="128"/>
      <c r="H183" s="128"/>
    </row>
    <row r="184" spans="1:8" s="129" customFormat="1">
      <c r="A184" s="133"/>
      <c r="B184" s="145" t="s">
        <v>7</v>
      </c>
      <c r="C184" s="56"/>
      <c r="D184" s="57"/>
      <c r="E184" s="55"/>
      <c r="F184" s="59">
        <f t="shared" si="4"/>
        <v>0</v>
      </c>
      <c r="G184" s="128"/>
      <c r="H184" s="128"/>
    </row>
    <row r="185" spans="1:8" s="129" customFormat="1" ht="25.5">
      <c r="A185" s="133"/>
      <c r="B185" s="146" t="s">
        <v>135</v>
      </c>
      <c r="C185" s="56"/>
      <c r="D185" s="57"/>
      <c r="E185" s="55"/>
      <c r="F185" s="59">
        <f t="shared" si="4"/>
        <v>0</v>
      </c>
      <c r="G185" s="128"/>
      <c r="H185" s="128"/>
    </row>
    <row r="186" spans="1:8" s="129" customFormat="1">
      <c r="A186" s="133"/>
      <c r="B186" s="145" t="s">
        <v>136</v>
      </c>
      <c r="C186" s="56"/>
      <c r="D186" s="57"/>
      <c r="E186" s="55"/>
      <c r="F186" s="59">
        <f t="shared" si="4"/>
        <v>0</v>
      </c>
      <c r="G186" s="128"/>
      <c r="H186" s="128"/>
    </row>
    <row r="187" spans="1:8" s="129" customFormat="1" ht="25.5">
      <c r="A187" s="133"/>
      <c r="B187" s="145" t="s">
        <v>137</v>
      </c>
      <c r="C187" s="56"/>
      <c r="D187" s="57"/>
      <c r="E187" s="55"/>
      <c r="F187" s="59">
        <f t="shared" si="4"/>
        <v>0</v>
      </c>
      <c r="G187" s="128"/>
      <c r="H187" s="128"/>
    </row>
    <row r="188" spans="1:8" s="129" customFormat="1" ht="63.75">
      <c r="A188" s="133"/>
      <c r="B188" s="146" t="s">
        <v>138</v>
      </c>
      <c r="C188" s="56"/>
      <c r="D188" s="57"/>
      <c r="E188" s="55"/>
      <c r="F188" s="59">
        <f t="shared" si="4"/>
        <v>0</v>
      </c>
      <c r="G188" s="128"/>
      <c r="H188" s="128"/>
    </row>
    <row r="189" spans="1:8" s="129" customFormat="1">
      <c r="A189" s="133"/>
      <c r="B189" s="146"/>
      <c r="C189" s="56"/>
      <c r="D189" s="57"/>
      <c r="E189" s="55"/>
      <c r="F189" s="59">
        <f t="shared" si="4"/>
        <v>0</v>
      </c>
      <c r="G189" s="128"/>
      <c r="H189" s="128"/>
    </row>
    <row r="190" spans="1:8" s="129" customFormat="1">
      <c r="A190" s="133"/>
      <c r="B190" s="145" t="s">
        <v>151</v>
      </c>
      <c r="C190" s="56"/>
      <c r="D190" s="57"/>
      <c r="E190" s="55"/>
      <c r="F190" s="59">
        <f t="shared" si="4"/>
        <v>0</v>
      </c>
      <c r="G190" s="128"/>
      <c r="H190" s="128"/>
    </row>
    <row r="191" spans="1:8" s="129" customFormat="1">
      <c r="A191" s="133"/>
      <c r="B191" s="147" t="s">
        <v>10</v>
      </c>
      <c r="C191" s="56" t="s">
        <v>2</v>
      </c>
      <c r="D191" s="57">
        <v>320</v>
      </c>
      <c r="E191" s="58"/>
      <c r="F191" s="59">
        <f t="shared" si="4"/>
        <v>0</v>
      </c>
      <c r="G191" s="128"/>
      <c r="H191" s="128"/>
    </row>
    <row r="192" spans="1:8" s="129" customFormat="1">
      <c r="A192" s="133"/>
      <c r="B192" s="147" t="s">
        <v>100</v>
      </c>
      <c r="C192" s="56" t="s">
        <v>2</v>
      </c>
      <c r="D192" s="57">
        <v>80</v>
      </c>
      <c r="E192" s="58"/>
      <c r="F192" s="59">
        <f t="shared" si="4"/>
        <v>0</v>
      </c>
      <c r="G192" s="128"/>
      <c r="H192" s="128"/>
    </row>
    <row r="193" spans="1:9" s="129" customFormat="1">
      <c r="A193" s="133"/>
      <c r="B193" s="147" t="s">
        <v>139</v>
      </c>
      <c r="C193" s="56" t="s">
        <v>2</v>
      </c>
      <c r="D193" s="57">
        <v>26</v>
      </c>
      <c r="E193" s="58"/>
      <c r="F193" s="59">
        <f t="shared" si="4"/>
        <v>0</v>
      </c>
      <c r="G193" s="128"/>
      <c r="H193" s="128"/>
    </row>
    <row r="194" spans="1:9" s="129" customFormat="1">
      <c r="A194" s="133"/>
      <c r="B194" s="147" t="s">
        <v>140</v>
      </c>
      <c r="C194" s="56" t="s">
        <v>2</v>
      </c>
      <c r="D194" s="57">
        <v>86</v>
      </c>
      <c r="E194" s="58"/>
      <c r="F194" s="59">
        <f t="shared" si="4"/>
        <v>0</v>
      </c>
      <c r="G194" s="128"/>
      <c r="H194" s="128"/>
    </row>
    <row r="195" spans="1:9" s="129" customFormat="1">
      <c r="A195" s="133"/>
      <c r="B195" s="147"/>
      <c r="C195" s="56"/>
      <c r="D195" s="57"/>
      <c r="E195" s="58"/>
      <c r="F195" s="59"/>
      <c r="G195" s="128"/>
      <c r="H195" s="128"/>
    </row>
    <row r="196" spans="1:9" s="129" customFormat="1">
      <c r="A196" s="133"/>
      <c r="B196" s="147"/>
      <c r="C196" s="56"/>
      <c r="D196" s="57"/>
      <c r="E196" s="58"/>
      <c r="F196" s="59">
        <f t="shared" si="4"/>
        <v>0</v>
      </c>
      <c r="G196" s="128"/>
      <c r="H196" s="128"/>
    </row>
    <row r="197" spans="1:9" s="143" customFormat="1">
      <c r="A197" s="133"/>
      <c r="B197" s="145" t="s">
        <v>254</v>
      </c>
      <c r="C197" s="56"/>
      <c r="D197" s="57"/>
      <c r="E197" s="55"/>
      <c r="F197" s="59">
        <f t="shared" si="4"/>
        <v>0</v>
      </c>
      <c r="G197" s="142"/>
      <c r="H197" s="142"/>
    </row>
    <row r="198" spans="1:9" s="137" customFormat="1">
      <c r="A198" s="133"/>
      <c r="B198" s="147" t="s">
        <v>10</v>
      </c>
      <c r="C198" s="56" t="s">
        <v>2</v>
      </c>
      <c r="D198" s="57">
        <v>450</v>
      </c>
      <c r="E198" s="58"/>
      <c r="F198" s="59">
        <f t="shared" si="4"/>
        <v>0</v>
      </c>
      <c r="G198" s="136"/>
      <c r="H198" s="136"/>
    </row>
    <row r="199" spans="1:9" s="132" customFormat="1">
      <c r="A199" s="133"/>
      <c r="B199" s="147"/>
      <c r="C199" s="56"/>
      <c r="D199" s="57"/>
      <c r="E199" s="58"/>
      <c r="F199" s="59">
        <f t="shared" si="4"/>
        <v>0</v>
      </c>
      <c r="G199" s="131"/>
      <c r="H199" s="131"/>
    </row>
    <row r="200" spans="1:9" s="132" customFormat="1">
      <c r="A200" s="133"/>
      <c r="B200" s="145" t="s">
        <v>253</v>
      </c>
      <c r="C200" s="56"/>
      <c r="D200" s="57"/>
      <c r="E200" s="55"/>
      <c r="F200" s="59">
        <f t="shared" si="4"/>
        <v>0</v>
      </c>
      <c r="G200" s="131"/>
      <c r="H200" s="131"/>
    </row>
    <row r="201" spans="1:9" s="132" customFormat="1">
      <c r="A201" s="133"/>
      <c r="B201" s="147" t="s">
        <v>10</v>
      </c>
      <c r="C201" s="56" t="s">
        <v>2</v>
      </c>
      <c r="D201" s="57">
        <v>320</v>
      </c>
      <c r="E201" s="55"/>
      <c r="F201" s="59">
        <f t="shared" si="4"/>
        <v>0</v>
      </c>
      <c r="G201" s="131"/>
      <c r="H201" s="131"/>
    </row>
    <row r="202" spans="1:9" s="132" customFormat="1">
      <c r="A202" s="133"/>
      <c r="B202" s="147" t="s">
        <v>100</v>
      </c>
      <c r="C202" s="56" t="s">
        <v>2</v>
      </c>
      <c r="D202" s="57">
        <v>80</v>
      </c>
      <c r="E202" s="55"/>
      <c r="F202" s="59">
        <f t="shared" si="4"/>
        <v>0</v>
      </c>
      <c r="G202" s="131"/>
      <c r="H202" s="131"/>
    </row>
    <row r="203" spans="1:9" s="149" customFormat="1">
      <c r="A203" s="133"/>
      <c r="B203" s="147" t="s">
        <v>139</v>
      </c>
      <c r="C203" s="56" t="s">
        <v>2</v>
      </c>
      <c r="D203" s="57">
        <v>16</v>
      </c>
      <c r="E203" s="58"/>
      <c r="F203" s="59">
        <f t="shared" si="4"/>
        <v>0</v>
      </c>
      <c r="G203" s="148"/>
      <c r="H203" s="148"/>
      <c r="I203" s="132"/>
    </row>
    <row r="204" spans="1:9" s="149" customFormat="1">
      <c r="A204" s="133"/>
      <c r="B204" s="147" t="s">
        <v>140</v>
      </c>
      <c r="C204" s="56" t="s">
        <v>2</v>
      </c>
      <c r="D204" s="57">
        <v>86</v>
      </c>
      <c r="E204" s="58"/>
      <c r="F204" s="59">
        <f t="shared" si="4"/>
        <v>0</v>
      </c>
      <c r="G204" s="148"/>
      <c r="H204" s="148"/>
      <c r="I204" s="132"/>
    </row>
    <row r="205" spans="1:9" s="149" customFormat="1">
      <c r="A205" s="133"/>
      <c r="B205" s="147"/>
      <c r="C205" s="56"/>
      <c r="D205" s="57"/>
      <c r="E205" s="58"/>
      <c r="F205" s="59">
        <f t="shared" si="4"/>
        <v>0</v>
      </c>
      <c r="G205" s="148"/>
      <c r="H205" s="148"/>
      <c r="I205" s="132"/>
    </row>
    <row r="206" spans="1:9" s="149" customFormat="1">
      <c r="A206" s="133"/>
      <c r="B206" s="147"/>
      <c r="C206" s="56"/>
      <c r="D206" s="57"/>
      <c r="E206" s="58"/>
      <c r="F206" s="59">
        <f t="shared" ref="F206:F209" si="5">D206*E206</f>
        <v>0</v>
      </c>
      <c r="G206" s="148"/>
      <c r="H206" s="148"/>
    </row>
    <row r="207" spans="1:9" s="149" customFormat="1">
      <c r="A207" s="133">
        <f>COUNT(A$6:A206)+1</f>
        <v>20</v>
      </c>
      <c r="B207" s="150" t="s">
        <v>176</v>
      </c>
      <c r="C207" s="56"/>
      <c r="D207" s="57"/>
      <c r="E207" s="58"/>
      <c r="F207" s="59">
        <f t="shared" si="5"/>
        <v>0</v>
      </c>
      <c r="G207" s="148"/>
      <c r="H207" s="148"/>
    </row>
    <row r="208" spans="1:9" s="149" customFormat="1" ht="38.25">
      <c r="A208" s="133"/>
      <c r="B208" s="151" t="s">
        <v>177</v>
      </c>
      <c r="C208" s="56"/>
      <c r="D208" s="57"/>
      <c r="E208" s="58"/>
      <c r="F208" s="59">
        <f t="shared" si="5"/>
        <v>0</v>
      </c>
      <c r="G208" s="148"/>
      <c r="H208" s="148"/>
    </row>
    <row r="209" spans="1:8" s="149" customFormat="1">
      <c r="A209" s="133"/>
      <c r="B209" s="151" t="s">
        <v>140</v>
      </c>
      <c r="C209" s="56" t="s">
        <v>2</v>
      </c>
      <c r="D209" s="57">
        <v>36</v>
      </c>
      <c r="E209" s="58"/>
      <c r="F209" s="59">
        <f t="shared" si="5"/>
        <v>0</v>
      </c>
      <c r="G209" s="148"/>
      <c r="H209" s="148"/>
    </row>
    <row r="210" spans="1:8" s="149" customFormat="1">
      <c r="A210" s="133"/>
      <c r="B210" s="151" t="s">
        <v>178</v>
      </c>
      <c r="C210" s="56" t="s">
        <v>2</v>
      </c>
      <c r="D210" s="57">
        <v>142</v>
      </c>
      <c r="E210" s="58"/>
      <c r="F210" s="59">
        <f t="shared" ref="F210:F275" si="6">D210*E210</f>
        <v>0</v>
      </c>
      <c r="G210" s="148"/>
      <c r="H210" s="148"/>
    </row>
    <row r="211" spans="1:8" s="149" customFormat="1">
      <c r="A211" s="133"/>
      <c r="B211" s="151" t="s">
        <v>179</v>
      </c>
      <c r="C211" s="56" t="s">
        <v>2</v>
      </c>
      <c r="D211" s="57">
        <v>40</v>
      </c>
      <c r="E211" s="58"/>
      <c r="F211" s="59">
        <f t="shared" si="6"/>
        <v>0</v>
      </c>
      <c r="G211" s="148"/>
      <c r="H211" s="148"/>
    </row>
    <row r="212" spans="1:8" s="153" customFormat="1">
      <c r="A212" s="133"/>
      <c r="B212" s="138"/>
      <c r="C212" s="95"/>
      <c r="D212" s="96"/>
      <c r="E212" s="58"/>
      <c r="F212" s="59">
        <f t="shared" si="6"/>
        <v>0</v>
      </c>
      <c r="G212" s="152"/>
      <c r="H212" s="152"/>
    </row>
    <row r="213" spans="1:8" s="153" customFormat="1">
      <c r="A213" s="133">
        <f>COUNT(A$6:A212)+1</f>
        <v>21</v>
      </c>
      <c r="B213" s="154" t="s">
        <v>105</v>
      </c>
      <c r="C213" s="56"/>
      <c r="D213" s="57"/>
      <c r="E213" s="101"/>
      <c r="F213" s="59">
        <f t="shared" si="6"/>
        <v>0</v>
      </c>
      <c r="G213" s="152"/>
      <c r="H213" s="152"/>
    </row>
    <row r="214" spans="1:8" s="153" customFormat="1" ht="38.25">
      <c r="A214" s="133"/>
      <c r="B214" s="45" t="s">
        <v>106</v>
      </c>
      <c r="C214" s="56"/>
      <c r="D214" s="57"/>
      <c r="E214" s="101"/>
      <c r="F214" s="59">
        <f t="shared" si="6"/>
        <v>0</v>
      </c>
      <c r="G214" s="152"/>
      <c r="H214" s="152"/>
    </row>
    <row r="215" spans="1:8" s="153" customFormat="1" ht="25.5">
      <c r="A215" s="133"/>
      <c r="B215" s="45" t="s">
        <v>506</v>
      </c>
      <c r="C215" s="56"/>
      <c r="D215" s="57"/>
      <c r="E215" s="101"/>
      <c r="F215" s="59">
        <f t="shared" si="6"/>
        <v>0</v>
      </c>
      <c r="G215" s="152"/>
      <c r="H215" s="152"/>
    </row>
    <row r="216" spans="1:8" s="153" customFormat="1" ht="38.25">
      <c r="A216" s="133"/>
      <c r="B216" s="45" t="s">
        <v>107</v>
      </c>
      <c r="E216" s="58"/>
      <c r="F216" s="59">
        <f t="shared" si="6"/>
        <v>0</v>
      </c>
      <c r="G216" s="152"/>
      <c r="H216" s="152"/>
    </row>
    <row r="217" spans="1:8" s="153" customFormat="1">
      <c r="A217" s="133"/>
      <c r="B217" s="121"/>
      <c r="C217" s="56" t="s">
        <v>115</v>
      </c>
      <c r="D217" s="57">
        <v>18</v>
      </c>
      <c r="E217" s="58"/>
      <c r="F217" s="59">
        <f t="shared" si="6"/>
        <v>0</v>
      </c>
      <c r="G217" s="152"/>
      <c r="H217" s="152"/>
    </row>
    <row r="218" spans="1:8" s="153" customFormat="1" ht="25.5">
      <c r="A218" s="133">
        <f>COUNT(A$6:A217)+1</f>
        <v>22</v>
      </c>
      <c r="B218" s="154" t="s">
        <v>507</v>
      </c>
      <c r="C218" s="56"/>
      <c r="D218" s="57"/>
      <c r="E218" s="101"/>
      <c r="F218" s="59">
        <f t="shared" ref="F218:F222" si="7">D218*E218</f>
        <v>0</v>
      </c>
      <c r="G218" s="152"/>
      <c r="H218" s="152"/>
    </row>
    <row r="219" spans="1:8" s="153" customFormat="1" ht="38.25">
      <c r="A219" s="133"/>
      <c r="B219" s="45" t="s">
        <v>106</v>
      </c>
      <c r="C219" s="56"/>
      <c r="D219" s="57"/>
      <c r="E219" s="101"/>
      <c r="F219" s="59">
        <f t="shared" si="7"/>
        <v>0</v>
      </c>
      <c r="G219" s="152"/>
      <c r="H219" s="152"/>
    </row>
    <row r="220" spans="1:8" s="153" customFormat="1" ht="38.25">
      <c r="A220" s="133"/>
      <c r="B220" s="45" t="s">
        <v>516</v>
      </c>
      <c r="C220" s="56"/>
      <c r="D220" s="57"/>
      <c r="E220" s="101"/>
      <c r="F220" s="59">
        <f t="shared" si="7"/>
        <v>0</v>
      </c>
      <c r="G220" s="152"/>
      <c r="H220" s="152"/>
    </row>
    <row r="221" spans="1:8" s="153" customFormat="1" ht="38.25">
      <c r="A221" s="133"/>
      <c r="B221" s="45" t="s">
        <v>508</v>
      </c>
      <c r="E221" s="58"/>
      <c r="F221" s="59">
        <f t="shared" si="7"/>
        <v>0</v>
      </c>
      <c r="G221" s="152"/>
      <c r="H221" s="152"/>
    </row>
    <row r="222" spans="1:8" s="153" customFormat="1">
      <c r="A222" s="133"/>
      <c r="B222" s="121"/>
      <c r="C222" s="56" t="s">
        <v>115</v>
      </c>
      <c r="D222" s="57">
        <v>32</v>
      </c>
      <c r="E222" s="58"/>
      <c r="F222" s="59">
        <f t="shared" si="7"/>
        <v>0</v>
      </c>
      <c r="G222" s="152"/>
      <c r="H222" s="152"/>
    </row>
    <row r="223" spans="1:8" s="153" customFormat="1">
      <c r="A223" s="133"/>
      <c r="B223" s="121"/>
      <c r="C223" s="56"/>
      <c r="D223" s="57"/>
      <c r="E223" s="58"/>
      <c r="F223" s="59">
        <f t="shared" si="6"/>
        <v>0</v>
      </c>
      <c r="G223" s="152"/>
      <c r="H223" s="152"/>
    </row>
    <row r="224" spans="1:8" s="153" customFormat="1">
      <c r="A224" s="133">
        <f>COUNT(A$6:A223)+1</f>
        <v>23</v>
      </c>
      <c r="B224" s="144" t="s">
        <v>186</v>
      </c>
      <c r="C224" s="42"/>
      <c r="D224" s="42"/>
      <c r="E224" s="58"/>
      <c r="F224" s="59">
        <f t="shared" si="6"/>
        <v>0</v>
      </c>
      <c r="G224" s="152"/>
      <c r="H224" s="152"/>
    </row>
    <row r="225" spans="1:8" s="153" customFormat="1">
      <c r="A225" s="133"/>
      <c r="B225" s="45" t="s">
        <v>187</v>
      </c>
      <c r="C225" s="42"/>
      <c r="D225" s="155"/>
      <c r="E225" s="58"/>
      <c r="F225" s="59">
        <f t="shared" si="6"/>
        <v>0</v>
      </c>
      <c r="G225" s="152"/>
      <c r="H225" s="152"/>
    </row>
    <row r="226" spans="1:8" s="153" customFormat="1">
      <c r="A226" s="133"/>
      <c r="B226" s="156"/>
      <c r="C226" s="42" t="s">
        <v>114</v>
      </c>
      <c r="D226" s="155">
        <v>180</v>
      </c>
      <c r="E226" s="58"/>
      <c r="F226" s="59">
        <f t="shared" si="6"/>
        <v>0</v>
      </c>
      <c r="G226" s="152"/>
      <c r="H226" s="152"/>
    </row>
    <row r="227" spans="1:8" s="153" customFormat="1">
      <c r="A227" s="133"/>
      <c r="B227" s="45"/>
      <c r="C227" s="42"/>
      <c r="D227" s="42"/>
      <c r="E227" s="58"/>
      <c r="F227" s="59">
        <f t="shared" si="6"/>
        <v>0</v>
      </c>
      <c r="G227" s="152"/>
      <c r="H227" s="152"/>
    </row>
    <row r="228" spans="1:8" s="153" customFormat="1">
      <c r="A228" s="133">
        <f>COUNT(A$6:A227)+1</f>
        <v>24</v>
      </c>
      <c r="B228" s="144" t="s">
        <v>188</v>
      </c>
      <c r="C228" s="42"/>
      <c r="D228" s="42"/>
      <c r="E228" s="58"/>
      <c r="F228" s="59">
        <f t="shared" si="6"/>
        <v>0</v>
      </c>
      <c r="G228" s="152"/>
      <c r="H228" s="152"/>
    </row>
    <row r="229" spans="1:8" s="153" customFormat="1" ht="38.25">
      <c r="A229" s="133"/>
      <c r="B229" s="109" t="s">
        <v>189</v>
      </c>
      <c r="C229" s="42"/>
      <c r="D229" s="42"/>
      <c r="E229" s="58"/>
      <c r="F229" s="59">
        <f t="shared" si="6"/>
        <v>0</v>
      </c>
      <c r="G229" s="152"/>
      <c r="H229" s="152"/>
    </row>
    <row r="230" spans="1:8" s="153" customFormat="1">
      <c r="A230" s="133"/>
      <c r="B230" s="111" t="s">
        <v>185</v>
      </c>
      <c r="C230" s="42" t="s">
        <v>3</v>
      </c>
      <c r="D230" s="42">
        <v>1</v>
      </c>
      <c r="E230" s="58"/>
      <c r="F230" s="59">
        <f t="shared" si="6"/>
        <v>0</v>
      </c>
      <c r="G230" s="152"/>
      <c r="H230" s="152"/>
    </row>
    <row r="231" spans="1:8" s="153" customFormat="1">
      <c r="A231" s="133"/>
      <c r="C231" s="56"/>
      <c r="D231" s="57"/>
      <c r="E231" s="58"/>
      <c r="F231" s="59">
        <f t="shared" si="6"/>
        <v>0</v>
      </c>
      <c r="G231" s="152"/>
      <c r="H231" s="152"/>
    </row>
    <row r="232" spans="1:8" s="153" customFormat="1">
      <c r="A232" s="133">
        <f>COUNT(A$6:A231)+1</f>
        <v>25</v>
      </c>
      <c r="B232" s="150" t="s">
        <v>210</v>
      </c>
      <c r="C232" s="95"/>
      <c r="D232" s="96"/>
      <c r="E232" s="58"/>
      <c r="F232" s="59">
        <f t="shared" si="6"/>
        <v>0</v>
      </c>
      <c r="G232" s="152"/>
      <c r="H232" s="152"/>
    </row>
    <row r="233" spans="1:8" s="158" customFormat="1" ht="25.5">
      <c r="A233" s="133"/>
      <c r="B233" s="122" t="s">
        <v>141</v>
      </c>
      <c r="C233" s="123" t="s">
        <v>3</v>
      </c>
      <c r="D233" s="124">
        <v>1</v>
      </c>
      <c r="E233" s="58"/>
      <c r="F233" s="59">
        <f t="shared" si="6"/>
        <v>0</v>
      </c>
      <c r="G233" s="157"/>
      <c r="H233" s="157"/>
    </row>
    <row r="234" spans="1:8" s="158" customFormat="1">
      <c r="A234" s="133"/>
      <c r="B234" s="122"/>
      <c r="C234" s="123"/>
      <c r="D234" s="124"/>
      <c r="E234" s="58"/>
      <c r="F234" s="59">
        <f t="shared" si="6"/>
        <v>0</v>
      </c>
      <c r="G234" s="157"/>
      <c r="H234" s="157"/>
    </row>
    <row r="235" spans="1:8" s="158" customFormat="1">
      <c r="A235" s="133">
        <f>COUNT(A$6:A234)+1</f>
        <v>26</v>
      </c>
      <c r="B235" s="150" t="s">
        <v>236</v>
      </c>
      <c r="C235" s="95"/>
      <c r="D235" s="124"/>
      <c r="E235" s="58"/>
      <c r="F235" s="59">
        <f t="shared" si="6"/>
        <v>0</v>
      </c>
      <c r="G235" s="157"/>
      <c r="H235" s="157"/>
    </row>
    <row r="236" spans="1:8" s="158" customFormat="1" ht="25.5">
      <c r="A236" s="133"/>
      <c r="B236" s="122" t="s">
        <v>237</v>
      </c>
      <c r="C236" s="123" t="s">
        <v>3</v>
      </c>
      <c r="D236" s="124">
        <v>1</v>
      </c>
      <c r="E236" s="58"/>
      <c r="F236" s="59">
        <f t="shared" si="6"/>
        <v>0</v>
      </c>
      <c r="G236" s="157"/>
      <c r="H236" s="157"/>
    </row>
    <row r="237" spans="1:8" s="129" customFormat="1">
      <c r="A237" s="133"/>
      <c r="B237" s="125"/>
      <c r="C237" s="11"/>
      <c r="D237" s="12"/>
      <c r="E237" s="43"/>
      <c r="F237" s="59">
        <f t="shared" si="6"/>
        <v>0</v>
      </c>
      <c r="G237" s="128"/>
      <c r="H237" s="128"/>
    </row>
    <row r="238" spans="1:8" s="129" customFormat="1">
      <c r="A238" s="133">
        <f>COUNT(A$6:A237)+1</f>
        <v>27</v>
      </c>
      <c r="B238" s="159" t="s">
        <v>227</v>
      </c>
      <c r="C238" s="11"/>
      <c r="D238" s="12"/>
      <c r="E238" s="43"/>
      <c r="F238" s="59">
        <f t="shared" si="6"/>
        <v>0</v>
      </c>
      <c r="G238" s="128"/>
      <c r="H238" s="128"/>
    </row>
    <row r="239" spans="1:8" s="129" customFormat="1">
      <c r="A239" s="133"/>
      <c r="B239" s="122" t="s">
        <v>228</v>
      </c>
      <c r="C239" s="11"/>
      <c r="D239" s="12"/>
      <c r="E239" s="43"/>
      <c r="F239" s="59">
        <f t="shared" si="6"/>
        <v>0</v>
      </c>
      <c r="G239" s="128"/>
      <c r="H239" s="128"/>
    </row>
    <row r="240" spans="1:8" s="129" customFormat="1">
      <c r="A240" s="133"/>
      <c r="B240" s="122" t="s">
        <v>185</v>
      </c>
      <c r="C240" s="123" t="s">
        <v>3</v>
      </c>
      <c r="D240" s="124">
        <v>1</v>
      </c>
      <c r="E240" s="65"/>
      <c r="F240" s="59">
        <f t="shared" si="6"/>
        <v>0</v>
      </c>
      <c r="G240" s="128"/>
      <c r="H240" s="128"/>
    </row>
    <row r="241" spans="1:8" s="129" customFormat="1">
      <c r="A241" s="133"/>
      <c r="B241" s="122"/>
      <c r="C241" s="11"/>
      <c r="D241" s="12"/>
      <c r="E241" s="65"/>
      <c r="F241" s="59">
        <f t="shared" si="6"/>
        <v>0</v>
      </c>
      <c r="G241" s="128"/>
      <c r="H241" s="128"/>
    </row>
    <row r="242" spans="1:8" s="129" customFormat="1">
      <c r="A242" s="133">
        <f>COUNT(A$6:A241)+1</f>
        <v>28</v>
      </c>
      <c r="B242" s="159" t="s">
        <v>235</v>
      </c>
      <c r="D242" s="12"/>
      <c r="E242" s="65"/>
      <c r="F242" s="59">
        <f t="shared" si="6"/>
        <v>0</v>
      </c>
      <c r="G242" s="128"/>
      <c r="H242" s="128"/>
    </row>
    <row r="243" spans="1:8" s="129" customFormat="1">
      <c r="A243" s="133"/>
      <c r="B243" s="122" t="s">
        <v>144</v>
      </c>
      <c r="C243" s="123" t="s">
        <v>3</v>
      </c>
      <c r="D243" s="124">
        <v>1</v>
      </c>
      <c r="E243" s="65"/>
      <c r="F243" s="59">
        <f t="shared" si="6"/>
        <v>0</v>
      </c>
      <c r="G243" s="128"/>
      <c r="H243" s="128"/>
    </row>
    <row r="244" spans="1:8" s="129" customFormat="1">
      <c r="A244" s="133"/>
      <c r="B244" s="126"/>
      <c r="C244" s="11"/>
      <c r="D244" s="10"/>
      <c r="E244" s="43"/>
      <c r="F244" s="59">
        <f t="shared" si="6"/>
        <v>0</v>
      </c>
      <c r="G244" s="128"/>
      <c r="H244" s="128"/>
    </row>
    <row r="245" spans="1:8" s="129" customFormat="1">
      <c r="A245" s="133">
        <f>COUNT(A$6:A244)+1</f>
        <v>29</v>
      </c>
      <c r="B245" s="125" t="s">
        <v>193</v>
      </c>
      <c r="C245" s="11"/>
      <c r="D245" s="10"/>
      <c r="E245" s="43"/>
      <c r="F245" s="59">
        <f t="shared" si="6"/>
        <v>0</v>
      </c>
      <c r="G245" s="128"/>
      <c r="H245" s="128"/>
    </row>
    <row r="246" spans="1:8" s="129" customFormat="1" ht="25.5">
      <c r="A246" s="133"/>
      <c r="B246" s="122" t="s">
        <v>194</v>
      </c>
      <c r="C246" s="11"/>
      <c r="D246" s="10"/>
      <c r="E246" s="43"/>
      <c r="F246" s="59">
        <f t="shared" si="6"/>
        <v>0</v>
      </c>
      <c r="G246" s="128"/>
      <c r="H246" s="128"/>
    </row>
    <row r="247" spans="1:8" s="129" customFormat="1">
      <c r="A247" s="133"/>
      <c r="B247" s="122" t="s">
        <v>195</v>
      </c>
      <c r="C247" s="11"/>
      <c r="D247" s="10"/>
      <c r="E247" s="43"/>
      <c r="F247" s="59">
        <f t="shared" si="6"/>
        <v>0</v>
      </c>
      <c r="G247" s="128"/>
      <c r="H247" s="128"/>
    </row>
    <row r="248" spans="1:8" s="129" customFormat="1">
      <c r="A248" s="133"/>
      <c r="B248" s="122" t="s">
        <v>185</v>
      </c>
      <c r="C248" s="115" t="s">
        <v>3</v>
      </c>
      <c r="D248" s="116">
        <v>1</v>
      </c>
      <c r="E248" s="65"/>
      <c r="F248" s="59">
        <f t="shared" si="6"/>
        <v>0</v>
      </c>
      <c r="G248" s="128"/>
      <c r="H248" s="128"/>
    </row>
    <row r="249" spans="1:8" s="129" customFormat="1">
      <c r="A249" s="133"/>
      <c r="B249" s="126"/>
      <c r="C249" s="11"/>
      <c r="D249" s="12"/>
      <c r="E249" s="43"/>
      <c r="F249" s="59">
        <f t="shared" si="6"/>
        <v>0</v>
      </c>
      <c r="G249" s="128"/>
      <c r="H249" s="128"/>
    </row>
    <row r="250" spans="1:8" s="129" customFormat="1">
      <c r="A250" s="133">
        <f>COUNT(A$6:A249)+1</f>
        <v>30</v>
      </c>
      <c r="B250" s="125" t="s">
        <v>196</v>
      </c>
      <c r="C250" s="11"/>
      <c r="D250" s="10"/>
      <c r="E250" s="43"/>
      <c r="F250" s="59">
        <f t="shared" si="6"/>
        <v>0</v>
      </c>
      <c r="G250" s="128"/>
      <c r="H250" s="128"/>
    </row>
    <row r="251" spans="1:8" s="129" customFormat="1" ht="51">
      <c r="A251" s="133"/>
      <c r="B251" s="122" t="s">
        <v>234</v>
      </c>
      <c r="C251" s="11"/>
      <c r="D251" s="10"/>
      <c r="E251" s="43"/>
      <c r="F251" s="59">
        <f t="shared" si="6"/>
        <v>0</v>
      </c>
      <c r="G251" s="128"/>
      <c r="H251" s="128"/>
    </row>
    <row r="252" spans="1:8" s="129" customFormat="1">
      <c r="A252" s="133"/>
      <c r="B252" s="122" t="s">
        <v>185</v>
      </c>
      <c r="C252" s="115" t="s">
        <v>3</v>
      </c>
      <c r="D252" s="116">
        <v>1</v>
      </c>
      <c r="E252" s="65"/>
      <c r="F252" s="59">
        <f t="shared" si="6"/>
        <v>0</v>
      </c>
      <c r="G252" s="128"/>
      <c r="H252" s="128"/>
    </row>
    <row r="253" spans="1:8" s="129" customFormat="1">
      <c r="A253" s="133"/>
      <c r="B253" s="125"/>
      <c r="C253" s="11"/>
      <c r="D253" s="10"/>
      <c r="E253" s="43"/>
      <c r="F253" s="59">
        <f t="shared" si="6"/>
        <v>0</v>
      </c>
      <c r="G253" s="128"/>
      <c r="H253" s="128"/>
    </row>
    <row r="254" spans="1:8" s="129" customFormat="1">
      <c r="A254" s="133">
        <f>COUNT(A$6:A253)+1</f>
        <v>31</v>
      </c>
      <c r="B254" s="125" t="s">
        <v>233</v>
      </c>
      <c r="C254" s="11"/>
      <c r="D254" s="10"/>
      <c r="E254" s="43"/>
      <c r="F254" s="59">
        <f t="shared" si="6"/>
        <v>0</v>
      </c>
      <c r="G254" s="128"/>
      <c r="H254" s="128"/>
    </row>
    <row r="255" spans="1:8" s="129" customFormat="1" ht="38.25">
      <c r="A255" s="133"/>
      <c r="B255" s="122" t="s">
        <v>232</v>
      </c>
      <c r="C255" s="11"/>
      <c r="D255" s="10"/>
      <c r="E255" s="43"/>
      <c r="F255" s="59">
        <f t="shared" si="6"/>
        <v>0</v>
      </c>
      <c r="G255" s="128"/>
      <c r="H255" s="128"/>
    </row>
    <row r="256" spans="1:8" s="129" customFormat="1">
      <c r="A256" s="133"/>
      <c r="B256" s="122" t="s">
        <v>185</v>
      </c>
      <c r="C256" s="115" t="s">
        <v>3</v>
      </c>
      <c r="D256" s="116">
        <v>1</v>
      </c>
      <c r="E256" s="65"/>
      <c r="F256" s="59">
        <f t="shared" si="6"/>
        <v>0</v>
      </c>
      <c r="G256" s="128"/>
      <c r="H256" s="128"/>
    </row>
    <row r="257" spans="1:8" s="129" customFormat="1">
      <c r="A257" s="133"/>
      <c r="B257" s="122"/>
      <c r="C257" s="115"/>
      <c r="D257" s="116"/>
      <c r="E257" s="65"/>
      <c r="F257" s="59">
        <f t="shared" si="6"/>
        <v>0</v>
      </c>
      <c r="G257" s="128"/>
      <c r="H257" s="128"/>
    </row>
    <row r="258" spans="1:8" s="129" customFormat="1">
      <c r="A258" s="133">
        <f>COUNT(A$6:A257)+1</f>
        <v>32</v>
      </c>
      <c r="B258" s="125" t="s">
        <v>240</v>
      </c>
      <c r="C258" s="115"/>
      <c r="D258" s="116"/>
      <c r="E258" s="65"/>
      <c r="F258" s="59">
        <f t="shared" si="6"/>
        <v>0</v>
      </c>
      <c r="G258" s="128"/>
      <c r="H258" s="128"/>
    </row>
    <row r="259" spans="1:8" s="129" customFormat="1" ht="38.25">
      <c r="A259" s="133"/>
      <c r="B259" s="45" t="s">
        <v>241</v>
      </c>
      <c r="C259" s="115"/>
      <c r="D259" s="116"/>
      <c r="E259" s="65"/>
      <c r="F259" s="59">
        <f t="shared" si="6"/>
        <v>0</v>
      </c>
      <c r="G259" s="128"/>
      <c r="H259" s="128"/>
    </row>
    <row r="260" spans="1:8" s="129" customFormat="1">
      <c r="A260" s="133"/>
      <c r="B260" s="122"/>
      <c r="C260" s="115" t="s">
        <v>3</v>
      </c>
      <c r="D260" s="116">
        <v>1</v>
      </c>
      <c r="E260" s="65"/>
      <c r="F260" s="59">
        <f t="shared" si="6"/>
        <v>0</v>
      </c>
      <c r="G260" s="128"/>
      <c r="H260" s="128"/>
    </row>
    <row r="261" spans="1:8" s="129" customFormat="1">
      <c r="A261" s="133"/>
      <c r="B261" s="126"/>
      <c r="C261" s="11"/>
      <c r="D261" s="12"/>
      <c r="E261" s="43"/>
      <c r="F261" s="59">
        <f t="shared" si="6"/>
        <v>0</v>
      </c>
      <c r="G261" s="128"/>
      <c r="H261" s="128"/>
    </row>
    <row r="262" spans="1:8" s="129" customFormat="1">
      <c r="A262" s="133">
        <f>COUNT(A$6:A261)+1</f>
        <v>33</v>
      </c>
      <c r="B262" s="159" t="s">
        <v>197</v>
      </c>
      <c r="C262" s="11"/>
      <c r="D262" s="12"/>
      <c r="E262" s="43"/>
      <c r="F262" s="59">
        <f t="shared" si="6"/>
        <v>0</v>
      </c>
      <c r="G262" s="128"/>
      <c r="H262" s="128"/>
    </row>
    <row r="263" spans="1:8" s="129" customFormat="1">
      <c r="A263" s="133"/>
      <c r="B263" s="122" t="s">
        <v>198</v>
      </c>
      <c r="C263" s="11"/>
      <c r="D263" s="12"/>
      <c r="E263" s="43"/>
      <c r="F263" s="59">
        <f t="shared" si="6"/>
        <v>0</v>
      </c>
      <c r="G263" s="128"/>
      <c r="H263" s="128"/>
    </row>
    <row r="264" spans="1:8" s="129" customFormat="1">
      <c r="A264" s="133"/>
      <c r="B264" s="122" t="s">
        <v>185</v>
      </c>
      <c r="C264" s="115" t="s">
        <v>3</v>
      </c>
      <c r="D264" s="116">
        <v>1</v>
      </c>
      <c r="E264" s="65"/>
      <c r="F264" s="59">
        <f t="shared" si="6"/>
        <v>0</v>
      </c>
      <c r="G264" s="128"/>
      <c r="H264" s="128"/>
    </row>
    <row r="265" spans="1:8" s="129" customFormat="1">
      <c r="A265" s="133"/>
      <c r="B265" s="126"/>
      <c r="C265" s="11"/>
      <c r="D265" s="10"/>
      <c r="E265" s="43"/>
      <c r="F265" s="59">
        <f t="shared" si="6"/>
        <v>0</v>
      </c>
      <c r="G265" s="128"/>
      <c r="H265" s="128"/>
    </row>
    <row r="266" spans="1:8" s="129" customFormat="1">
      <c r="A266" s="133">
        <f>COUNT(A$6:A265)+1</f>
        <v>34</v>
      </c>
      <c r="B266" s="125" t="s">
        <v>199</v>
      </c>
      <c r="C266" s="11"/>
      <c r="D266" s="10"/>
      <c r="E266" s="43"/>
      <c r="F266" s="59">
        <f t="shared" si="6"/>
        <v>0</v>
      </c>
      <c r="G266" s="128"/>
      <c r="H266" s="128"/>
    </row>
    <row r="267" spans="1:8" s="129" customFormat="1" ht="25.5">
      <c r="A267" s="133"/>
      <c r="B267" s="122" t="s">
        <v>229</v>
      </c>
      <c r="C267" s="11"/>
      <c r="D267" s="10"/>
      <c r="E267" s="43"/>
      <c r="F267" s="59">
        <f t="shared" si="6"/>
        <v>0</v>
      </c>
      <c r="G267" s="128"/>
      <c r="H267" s="128"/>
    </row>
    <row r="268" spans="1:8" s="129" customFormat="1" ht="25.5">
      <c r="A268" s="133"/>
      <c r="B268" s="122" t="s">
        <v>230</v>
      </c>
      <c r="C268" s="11"/>
      <c r="D268" s="10"/>
      <c r="E268" s="43"/>
      <c r="F268" s="59">
        <f t="shared" si="6"/>
        <v>0</v>
      </c>
      <c r="G268" s="128"/>
      <c r="H268" s="128"/>
    </row>
    <row r="269" spans="1:8" s="129" customFormat="1">
      <c r="A269" s="133"/>
      <c r="B269" s="122" t="s">
        <v>231</v>
      </c>
      <c r="C269" s="11"/>
      <c r="D269" s="10"/>
      <c r="E269" s="43"/>
      <c r="F269" s="59">
        <f t="shared" si="6"/>
        <v>0</v>
      </c>
      <c r="G269" s="128"/>
      <c r="H269" s="128"/>
    </row>
    <row r="270" spans="1:8" s="129" customFormat="1">
      <c r="A270" s="133"/>
      <c r="B270" s="122" t="s">
        <v>185</v>
      </c>
      <c r="C270" s="115" t="s">
        <v>3</v>
      </c>
      <c r="D270" s="116">
        <v>1</v>
      </c>
      <c r="E270" s="65"/>
      <c r="F270" s="59">
        <f t="shared" si="6"/>
        <v>0</v>
      </c>
      <c r="G270" s="128"/>
      <c r="H270" s="128"/>
    </row>
    <row r="271" spans="1:8" s="129" customFormat="1">
      <c r="A271" s="133"/>
      <c r="B271" s="126"/>
      <c r="C271" s="11"/>
      <c r="D271" s="12"/>
      <c r="E271" s="43"/>
      <c r="F271" s="59">
        <f t="shared" si="6"/>
        <v>0</v>
      </c>
      <c r="G271" s="128"/>
      <c r="H271" s="128"/>
    </row>
    <row r="272" spans="1:8" s="129" customFormat="1" ht="25.5">
      <c r="A272" s="133">
        <f>COUNT(A$6:A271)+1</f>
        <v>35</v>
      </c>
      <c r="B272" s="154" t="s">
        <v>200</v>
      </c>
      <c r="C272" s="11"/>
      <c r="D272" s="12"/>
      <c r="E272" s="43"/>
      <c r="F272" s="59">
        <f t="shared" si="6"/>
        <v>0</v>
      </c>
      <c r="G272" s="128"/>
      <c r="H272" s="128"/>
    </row>
    <row r="273" spans="1:8" s="129" customFormat="1" ht="38.25">
      <c r="A273" s="133"/>
      <c r="B273" s="122" t="s">
        <v>201</v>
      </c>
      <c r="C273" s="11"/>
      <c r="D273" s="12"/>
      <c r="E273" s="43"/>
      <c r="F273" s="59">
        <f t="shared" si="6"/>
        <v>0</v>
      </c>
      <c r="G273" s="128"/>
      <c r="H273" s="128"/>
    </row>
    <row r="274" spans="1:8" s="129" customFormat="1">
      <c r="A274" s="133"/>
      <c r="B274" s="122" t="s">
        <v>185</v>
      </c>
      <c r="C274" s="115" t="s">
        <v>3</v>
      </c>
      <c r="D274" s="116">
        <v>1</v>
      </c>
      <c r="E274" s="65"/>
      <c r="F274" s="59">
        <f t="shared" si="6"/>
        <v>0</v>
      </c>
      <c r="G274" s="128"/>
      <c r="H274" s="128"/>
    </row>
    <row r="275" spans="1:8" s="129" customFormat="1">
      <c r="A275" s="133"/>
      <c r="B275" s="122"/>
      <c r="C275" s="11"/>
      <c r="D275" s="12"/>
      <c r="E275" s="65"/>
      <c r="F275" s="59">
        <f t="shared" si="6"/>
        <v>0</v>
      </c>
      <c r="G275" s="128"/>
      <c r="H275" s="128"/>
    </row>
    <row r="276" spans="1:8" s="129" customFormat="1">
      <c r="A276" s="133">
        <f>COUNT(A$6:A275)+1</f>
        <v>36</v>
      </c>
      <c r="B276" s="154" t="s">
        <v>238</v>
      </c>
      <c r="C276" s="115"/>
      <c r="D276" s="116"/>
      <c r="E276" s="58"/>
      <c r="F276" s="59">
        <f t="shared" ref="F276:F283" si="8">D276*E276</f>
        <v>0</v>
      </c>
      <c r="G276" s="128"/>
      <c r="H276" s="128"/>
    </row>
    <row r="277" spans="1:8" s="129" customFormat="1" ht="25.5">
      <c r="A277" s="133"/>
      <c r="B277" s="122" t="s">
        <v>142</v>
      </c>
      <c r="C277" s="115" t="s">
        <v>3</v>
      </c>
      <c r="D277" s="116">
        <v>1</v>
      </c>
      <c r="E277" s="58"/>
      <c r="F277" s="59">
        <f t="shared" si="8"/>
        <v>0</v>
      </c>
      <c r="G277" s="128"/>
      <c r="H277" s="128"/>
    </row>
    <row r="278" spans="1:8" s="129" customFormat="1">
      <c r="A278" s="133"/>
      <c r="B278" s="160"/>
      <c r="C278" s="115"/>
      <c r="D278" s="116"/>
      <c r="E278" s="58"/>
      <c r="F278" s="59">
        <f t="shared" si="8"/>
        <v>0</v>
      </c>
      <c r="G278" s="128"/>
      <c r="H278" s="128"/>
    </row>
    <row r="279" spans="1:8" s="129" customFormat="1">
      <c r="A279" s="133">
        <f>COUNT(A$6:A278)+1</f>
        <v>37</v>
      </c>
      <c r="B279" s="154" t="s">
        <v>239</v>
      </c>
      <c r="C279" s="115"/>
      <c r="D279" s="116"/>
      <c r="E279" s="58"/>
      <c r="F279" s="59">
        <f t="shared" si="8"/>
        <v>0</v>
      </c>
      <c r="G279" s="128"/>
      <c r="H279" s="128"/>
    </row>
    <row r="280" spans="1:8" s="129" customFormat="1" ht="25.5">
      <c r="A280" s="133"/>
      <c r="B280" s="122" t="s">
        <v>143</v>
      </c>
      <c r="C280" s="115" t="s">
        <v>3</v>
      </c>
      <c r="D280" s="116">
        <v>1</v>
      </c>
      <c r="E280" s="58"/>
      <c r="F280" s="59">
        <f t="shared" si="8"/>
        <v>0</v>
      </c>
      <c r="G280" s="128"/>
      <c r="H280" s="128"/>
    </row>
    <row r="281" spans="1:8" s="129" customFormat="1">
      <c r="A281" s="133"/>
      <c r="B281" s="122"/>
      <c r="C281" s="115"/>
      <c r="D281" s="116"/>
      <c r="E281" s="58"/>
      <c r="F281" s="59">
        <f t="shared" si="8"/>
        <v>0</v>
      </c>
      <c r="G281" s="128"/>
      <c r="H281" s="128"/>
    </row>
    <row r="282" spans="1:8" s="129" customFormat="1">
      <c r="A282" s="133">
        <f>COUNT(A$6:A281)+1</f>
        <v>38</v>
      </c>
      <c r="B282" s="125" t="s">
        <v>255</v>
      </c>
      <c r="C282" s="115"/>
      <c r="D282" s="116"/>
      <c r="E282" s="58"/>
      <c r="F282" s="59">
        <f t="shared" si="8"/>
        <v>0</v>
      </c>
      <c r="G282" s="128"/>
      <c r="H282" s="128"/>
    </row>
    <row r="283" spans="1:8" s="129" customFormat="1" ht="25.5">
      <c r="A283" s="133"/>
      <c r="B283" s="109" t="s">
        <v>256</v>
      </c>
      <c r="C283" s="115"/>
      <c r="D283" s="116">
        <v>1</v>
      </c>
      <c r="E283" s="58"/>
      <c r="F283" s="59">
        <f t="shared" si="8"/>
        <v>0</v>
      </c>
      <c r="G283" s="128"/>
      <c r="H283" s="128"/>
    </row>
    <row r="284" spans="1:8" s="129" customFormat="1">
      <c r="A284" s="161" t="str">
        <f>IF(ISTEXT(B284),MAX($A$6:$A280)+1,"")</f>
        <v/>
      </c>
      <c r="B284" s="119"/>
      <c r="C284" s="123"/>
      <c r="D284" s="124"/>
      <c r="E284" s="58"/>
      <c r="F284" s="59"/>
      <c r="G284" s="128"/>
      <c r="H284" s="128"/>
    </row>
    <row r="285" spans="1:8" s="129" customFormat="1">
      <c r="A285" s="161"/>
      <c r="B285" s="162" t="s">
        <v>112</v>
      </c>
      <c r="C285" s="163"/>
      <c r="D285" s="163"/>
      <c r="E285" s="164"/>
      <c r="F285" s="165">
        <f>SUM(F22:F283)</f>
        <v>0</v>
      </c>
      <c r="G285" s="128"/>
      <c r="H285" s="128"/>
    </row>
    <row r="286" spans="1:8">
      <c r="A286" s="66"/>
      <c r="B286" s="54"/>
    </row>
    <row r="288" spans="1:8">
      <c r="B288" s="54"/>
    </row>
  </sheetData>
  <conditionalFormatting sqref="E2:E4">
    <cfRule type="cellIs" dxfId="19" priority="15" stopIfTrue="1" operator="equal">
      <formula>0</formula>
    </cfRule>
    <cfRule type="cellIs" priority="16" stopIfTrue="1" operator="equal">
      <formula>0</formula>
    </cfRule>
  </conditionalFormatting>
  <conditionalFormatting sqref="F2:F4">
    <cfRule type="cellIs" dxfId="18" priority="13" stopIfTrue="1" operator="equal">
      <formula>0</formula>
    </cfRule>
    <cfRule type="cellIs" priority="14" stopIfTrue="1" operator="equal">
      <formula>0</formula>
    </cfRule>
  </conditionalFormatting>
  <conditionalFormatting sqref="D265:E269 D250:E251 D253:E255">
    <cfRule type="cellIs" dxfId="17" priority="5" operator="equal">
      <formula>0</formula>
    </cfRule>
    <cfRule type="cellIs" dxfId="16" priority="6" operator="equal">
      <formula>0</formula>
    </cfRule>
  </conditionalFormatting>
  <conditionalFormatting sqref="D244:E247">
    <cfRule type="cellIs" dxfId="15" priority="7" operator="equal">
      <formula>0</formula>
    </cfRule>
    <cfRule type="cellIs" dxfId="14" priority="8" operator="equal">
      <formula>0</formula>
    </cfRule>
  </conditionalFormatting>
  <conditionalFormatting sqref="E274:E275 E270 E264 E256:E260">
    <cfRule type="cellIs" dxfId="13" priority="1" operator="equal">
      <formula>0</formula>
    </cfRule>
    <cfRule type="cellIs" dxfId="12" priority="2" operator="equal">
      <formula>0</formula>
    </cfRule>
  </conditionalFormatting>
  <conditionalFormatting sqref="E252 E248 E240:E243">
    <cfRule type="cellIs" dxfId="11" priority="3" operator="equal">
      <formula>0</formula>
    </cfRule>
    <cfRule type="cellIs" dxfId="10" priority="4" operator="equal">
      <formula>0</formula>
    </cfRule>
  </conditionalFormatting>
  <dataValidations count="1">
    <dataValidation type="custom" operator="equal" allowBlank="1" showErrorMessage="1" errorTitle="Preverite vnos" error="Ceno/e.m. je po navodilih iz razpisne dokumentacije potrebno vnesti na dve decimalni mesti zaokroženo." sqref="E114 E28:E30 E32:E34 E122 E171:E191 E131:E133 E18:E19 E155:E167 E146:E152 E48:E50 E44:E46 E73:E80 E64 E60:E62 E86:E93 E95:E108" xr:uid="{FFDB5EB0-54FC-487D-B394-F7CC2AAEF3EA}">
      <formula1>E18=ROUND(E18,2)</formula1>
    </dataValidation>
  </dataValidations>
  <pageMargins left="1.1811023622047245" right="0.39370078740157483" top="0.78740157480314965" bottom="0.78740157480314965" header="0.31496062992125984" footer="0.31496062992125984"/>
  <pageSetup paperSize="9" scale="64" orientation="portrait" r:id="rId1"/>
  <headerFooter>
    <oddFooter>&amp;C&amp;P</oddFooter>
  </headerFooter>
  <rowBreaks count="3" manualBreakCount="3">
    <brk id="71" max="16383" man="1"/>
    <brk id="123" max="16383" man="1"/>
    <brk id="25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DE50C-7225-433A-8576-A57273C4D152}">
  <dimension ref="A2:H87"/>
  <sheetViews>
    <sheetView showZeros="0" view="pageBreakPreview" topLeftCell="A53" zoomScale="80" zoomScaleNormal="110" zoomScaleSheetLayoutView="80" workbookViewId="0">
      <selection activeCell="F81" sqref="F81"/>
    </sheetView>
  </sheetViews>
  <sheetFormatPr defaultColWidth="9.140625" defaultRowHeight="12.75"/>
  <cols>
    <col min="1" max="1" width="5.7109375" style="46" customWidth="1"/>
    <col min="2" max="2" width="45.7109375" style="21" customWidth="1"/>
    <col min="3" max="4" width="6.7109375" style="42" customWidth="1"/>
    <col min="5" max="5" width="10.7109375" style="43" customWidth="1"/>
    <col min="6" max="6" width="10.7109375" style="21" customWidth="1"/>
    <col min="7" max="16384" width="9.140625" style="21"/>
  </cols>
  <sheetData>
    <row r="2" spans="1:6">
      <c r="A2" s="15"/>
      <c r="B2" s="16" t="s">
        <v>169</v>
      </c>
      <c r="C2" s="17"/>
      <c r="D2" s="18"/>
      <c r="E2" s="19"/>
      <c r="F2" s="20"/>
    </row>
    <row r="3" spans="1:6">
      <c r="A3" s="22"/>
      <c r="B3" s="23" t="s">
        <v>168</v>
      </c>
      <c r="C3" s="24"/>
      <c r="D3" s="25"/>
      <c r="E3" s="26"/>
      <c r="F3" s="27"/>
    </row>
    <row r="4" spans="1:6">
      <c r="A4" s="28" t="s">
        <v>383</v>
      </c>
      <c r="B4" s="29" t="s">
        <v>11</v>
      </c>
      <c r="C4" s="30"/>
      <c r="D4" s="31"/>
      <c r="E4" s="32"/>
      <c r="F4" s="33"/>
    </row>
    <row r="5" spans="1:6">
      <c r="A5" s="34"/>
      <c r="B5" s="35"/>
      <c r="C5" s="36"/>
      <c r="D5" s="37"/>
      <c r="E5" s="38"/>
      <c r="F5" s="39"/>
    </row>
    <row r="6" spans="1:6">
      <c r="A6" s="40"/>
      <c r="B6" s="41"/>
      <c r="F6" s="44"/>
    </row>
    <row r="7" spans="1:6">
      <c r="A7" s="40">
        <f>IF(ISTEXT(B7),MAX($A$3:$A3)+1,"")</f>
        <v>1</v>
      </c>
      <c r="B7" s="171" t="s">
        <v>190</v>
      </c>
      <c r="F7" s="44"/>
    </row>
    <row r="8" spans="1:6" ht="115.5" customHeight="1">
      <c r="A8" s="40"/>
      <c r="B8" s="45" t="s">
        <v>102</v>
      </c>
      <c r="F8" s="44"/>
    </row>
    <row r="9" spans="1:6">
      <c r="A9" s="40" t="str">
        <f>IF(ISTEXT(B9),MAX($A$3:$A7)+1,"")</f>
        <v/>
      </c>
      <c r="B9" s="45"/>
      <c r="C9" s="42" t="s">
        <v>3</v>
      </c>
      <c r="D9" s="42">
        <v>3</v>
      </c>
      <c r="F9" s="44">
        <f>E9*D9</f>
        <v>0</v>
      </c>
    </row>
    <row r="10" spans="1:6">
      <c r="A10" s="40"/>
      <c r="B10" s="45"/>
      <c r="F10" s="44">
        <f t="shared" ref="F10:F73" si="0">E10*D10</f>
        <v>0</v>
      </c>
    </row>
    <row r="11" spans="1:6">
      <c r="A11" s="40">
        <f>IF(ISTEXT(B11),MAX($A$3:$A8)+1,"")</f>
        <v>2</v>
      </c>
      <c r="B11" s="171" t="s">
        <v>191</v>
      </c>
      <c r="F11" s="44">
        <f t="shared" si="0"/>
        <v>0</v>
      </c>
    </row>
    <row r="12" spans="1:6" ht="63.75" customHeight="1">
      <c r="A12" s="40"/>
      <c r="B12" s="45" t="s">
        <v>101</v>
      </c>
      <c r="C12" s="42" t="s">
        <v>3</v>
      </c>
      <c r="D12" s="42">
        <v>6</v>
      </c>
      <c r="F12" s="44">
        <f t="shared" si="0"/>
        <v>0</v>
      </c>
    </row>
    <row r="13" spans="1:6">
      <c r="A13" s="40" t="str">
        <f>IF(ISTEXT(B13),MAX($A$3:$A12)+1,"")</f>
        <v/>
      </c>
      <c r="B13" s="45"/>
      <c r="F13" s="44">
        <f t="shared" si="0"/>
        <v>0</v>
      </c>
    </row>
    <row r="14" spans="1:6" ht="64.5" customHeight="1">
      <c r="A14" s="40"/>
      <c r="B14" s="45" t="s">
        <v>108</v>
      </c>
      <c r="C14" s="42" t="s">
        <v>3</v>
      </c>
      <c r="D14" s="42">
        <v>6</v>
      </c>
      <c r="F14" s="44">
        <f t="shared" si="0"/>
        <v>0</v>
      </c>
    </row>
    <row r="15" spans="1:6">
      <c r="A15" s="40" t="str">
        <f>IF(ISTEXT(B15),MAX($A$3:$A14)+1,"")</f>
        <v/>
      </c>
      <c r="B15" s="45"/>
      <c r="F15" s="44">
        <f t="shared" si="0"/>
        <v>0</v>
      </c>
    </row>
    <row r="16" spans="1:6" ht="38.25">
      <c r="A16" s="40"/>
      <c r="B16" s="45" t="s">
        <v>104</v>
      </c>
      <c r="C16" s="42" t="s">
        <v>3</v>
      </c>
      <c r="D16" s="42">
        <v>6</v>
      </c>
      <c r="F16" s="44">
        <f t="shared" si="0"/>
        <v>0</v>
      </c>
    </row>
    <row r="17" spans="1:7">
      <c r="A17" s="40" t="str">
        <f>IF(ISTEXT(B17),MAX($A$3:$A16)+1,"")</f>
        <v/>
      </c>
      <c r="B17" s="45"/>
      <c r="F17" s="44">
        <f t="shared" si="0"/>
        <v>0</v>
      </c>
    </row>
    <row r="18" spans="1:7">
      <c r="A18" s="40">
        <f>IF(ISTEXT(B18),MAX($A$3:$A17)+1,"")</f>
        <v>3</v>
      </c>
      <c r="B18" s="171" t="s">
        <v>192</v>
      </c>
      <c r="F18" s="44">
        <f t="shared" si="0"/>
        <v>0</v>
      </c>
      <c r="G18" s="44"/>
    </row>
    <row r="19" spans="1:7" ht="25.5">
      <c r="A19" s="40"/>
      <c r="B19" s="114" t="s">
        <v>123</v>
      </c>
      <c r="C19" s="115"/>
      <c r="D19" s="116"/>
      <c r="F19" s="44">
        <f t="shared" si="0"/>
        <v>0</v>
      </c>
    </row>
    <row r="20" spans="1:7">
      <c r="A20" s="40"/>
      <c r="B20" s="166" t="s">
        <v>118</v>
      </c>
      <c r="C20" s="115"/>
      <c r="D20" s="116"/>
      <c r="F20" s="44">
        <f t="shared" si="0"/>
        <v>0</v>
      </c>
    </row>
    <row r="21" spans="1:7">
      <c r="A21" s="40"/>
      <c r="B21" s="114" t="s">
        <v>120</v>
      </c>
      <c r="C21" s="115"/>
      <c r="D21" s="116"/>
      <c r="F21" s="44">
        <f t="shared" si="0"/>
        <v>0</v>
      </c>
    </row>
    <row r="22" spans="1:7">
      <c r="A22" s="40"/>
      <c r="B22" s="114" t="s">
        <v>121</v>
      </c>
      <c r="C22" s="115"/>
      <c r="D22" s="116"/>
      <c r="F22" s="44">
        <f t="shared" si="0"/>
        <v>0</v>
      </c>
    </row>
    <row r="23" spans="1:7">
      <c r="A23" s="40"/>
      <c r="B23" s="114" t="s">
        <v>122</v>
      </c>
      <c r="C23" s="115"/>
      <c r="D23" s="116"/>
      <c r="F23" s="44">
        <f t="shared" si="0"/>
        <v>0</v>
      </c>
    </row>
    <row r="24" spans="1:7">
      <c r="A24" s="40"/>
      <c r="B24" s="114" t="s">
        <v>119</v>
      </c>
      <c r="C24" s="115"/>
      <c r="D24" s="116"/>
      <c r="F24" s="44">
        <f t="shared" si="0"/>
        <v>0</v>
      </c>
    </row>
    <row r="25" spans="1:7">
      <c r="A25" s="40"/>
      <c r="B25" s="114" t="s">
        <v>4</v>
      </c>
      <c r="C25" s="115" t="s">
        <v>1</v>
      </c>
      <c r="D25" s="116">
        <v>1</v>
      </c>
      <c r="F25" s="44">
        <f t="shared" si="0"/>
        <v>0</v>
      </c>
    </row>
    <row r="26" spans="1:7">
      <c r="A26" s="40"/>
      <c r="B26" s="114" t="s">
        <v>124</v>
      </c>
      <c r="C26" s="115"/>
      <c r="D26" s="116"/>
      <c r="F26" s="44">
        <f t="shared" si="0"/>
        <v>0</v>
      </c>
    </row>
    <row r="27" spans="1:7">
      <c r="A27" s="40" t="str">
        <f>IF(ISTEXT(B27),MAX($A$3:$A26)+1,"")</f>
        <v/>
      </c>
      <c r="B27" s="114"/>
      <c r="C27" s="115"/>
      <c r="D27" s="116"/>
      <c r="F27" s="44">
        <f t="shared" si="0"/>
        <v>0</v>
      </c>
    </row>
    <row r="28" spans="1:7">
      <c r="A28" s="40">
        <f>IF(ISTEXT(B28),MAX($A$3:$A27)+1,"")</f>
        <v>4</v>
      </c>
      <c r="B28" s="144" t="s">
        <v>202</v>
      </c>
      <c r="F28" s="44">
        <f t="shared" si="0"/>
        <v>0</v>
      </c>
    </row>
    <row r="29" spans="1:7" ht="213.75" customHeight="1">
      <c r="A29" s="40"/>
      <c r="B29" s="45" t="s">
        <v>109</v>
      </c>
      <c r="F29" s="44">
        <f t="shared" si="0"/>
        <v>0</v>
      </c>
    </row>
    <row r="30" spans="1:7" ht="76.5" customHeight="1">
      <c r="A30" s="40"/>
      <c r="B30" s="45" t="s">
        <v>111</v>
      </c>
      <c r="F30" s="44">
        <f t="shared" si="0"/>
        <v>0</v>
      </c>
    </row>
    <row r="31" spans="1:7">
      <c r="B31" s="45" t="s">
        <v>150</v>
      </c>
      <c r="C31" s="42" t="s">
        <v>2</v>
      </c>
      <c r="D31" s="42">
        <v>68</v>
      </c>
      <c r="F31" s="44">
        <f t="shared" si="0"/>
        <v>0</v>
      </c>
    </row>
    <row r="32" spans="1:7">
      <c r="A32" s="40"/>
      <c r="B32" s="45" t="s">
        <v>5</v>
      </c>
      <c r="C32" s="42" t="s">
        <v>2</v>
      </c>
      <c r="D32" s="42">
        <v>68</v>
      </c>
      <c r="F32" s="44">
        <f t="shared" si="0"/>
        <v>0</v>
      </c>
    </row>
    <row r="33" spans="1:6">
      <c r="A33" s="40" t="str">
        <f>IF(ISTEXT(B33),MAX($A$3:$A32)+1,"")</f>
        <v/>
      </c>
      <c r="B33" s="45"/>
      <c r="F33" s="44">
        <f t="shared" si="0"/>
        <v>0</v>
      </c>
    </row>
    <row r="34" spans="1:6">
      <c r="A34" s="40">
        <f>IF(ISTEXT(B34),MAX($A$3:$A33)+1,"")</f>
        <v>5</v>
      </c>
      <c r="B34" s="144" t="s">
        <v>205</v>
      </c>
      <c r="F34" s="44">
        <f t="shared" si="0"/>
        <v>0</v>
      </c>
    </row>
    <row r="35" spans="1:6" ht="25.5">
      <c r="A35" s="40"/>
      <c r="B35" s="45" t="s">
        <v>12</v>
      </c>
      <c r="F35" s="44">
        <f t="shared" si="0"/>
        <v>0</v>
      </c>
    </row>
    <row r="36" spans="1:6">
      <c r="A36" s="40"/>
      <c r="B36" s="45" t="s">
        <v>103</v>
      </c>
      <c r="C36" s="42" t="s">
        <v>1</v>
      </c>
      <c r="D36" s="42">
        <v>1</v>
      </c>
      <c r="F36" s="44">
        <f t="shared" si="0"/>
        <v>0</v>
      </c>
    </row>
    <row r="37" spans="1:6">
      <c r="A37" s="40"/>
      <c r="B37" s="45"/>
      <c r="F37" s="44">
        <f t="shared" si="0"/>
        <v>0</v>
      </c>
    </row>
    <row r="38" spans="1:6">
      <c r="A38" s="40">
        <f>IF(ISTEXT(B38),MAX($A$3:$A37)+1,"")</f>
        <v>6</v>
      </c>
      <c r="B38" s="144" t="s">
        <v>186</v>
      </c>
      <c r="F38" s="44">
        <f t="shared" si="0"/>
        <v>0</v>
      </c>
    </row>
    <row r="39" spans="1:6">
      <c r="A39" s="40"/>
      <c r="B39" s="45" t="s">
        <v>187</v>
      </c>
      <c r="D39" s="155"/>
      <c r="F39" s="44">
        <f t="shared" si="0"/>
        <v>0</v>
      </c>
    </row>
    <row r="40" spans="1:6">
      <c r="A40" s="40"/>
      <c r="B40" s="156"/>
      <c r="C40" s="42" t="s">
        <v>114</v>
      </c>
      <c r="D40" s="155">
        <v>90</v>
      </c>
      <c r="F40" s="44">
        <f t="shared" si="0"/>
        <v>0</v>
      </c>
    </row>
    <row r="41" spans="1:6" ht="16.5" customHeight="1">
      <c r="A41" s="40"/>
      <c r="B41" s="45"/>
      <c r="F41" s="44">
        <f t="shared" si="0"/>
        <v>0</v>
      </c>
    </row>
    <row r="42" spans="1:6" ht="16.5" customHeight="1">
      <c r="A42" s="40">
        <f>IF(ISTEXT(B42),MAX($A$3:$A41)+1,"")</f>
        <v>7</v>
      </c>
      <c r="B42" s="144" t="s">
        <v>188</v>
      </c>
      <c r="F42" s="44">
        <f t="shared" si="0"/>
        <v>0</v>
      </c>
    </row>
    <row r="43" spans="1:6" ht="38.25">
      <c r="A43" s="40"/>
      <c r="B43" s="109" t="s">
        <v>189</v>
      </c>
      <c r="F43" s="44">
        <f t="shared" si="0"/>
        <v>0</v>
      </c>
    </row>
    <row r="44" spans="1:6">
      <c r="A44" s="40"/>
      <c r="B44" s="111" t="s">
        <v>185</v>
      </c>
      <c r="C44" s="42" t="s">
        <v>3</v>
      </c>
      <c r="D44" s="42">
        <v>1</v>
      </c>
      <c r="F44" s="44">
        <f t="shared" si="0"/>
        <v>0</v>
      </c>
    </row>
    <row r="45" spans="1:6">
      <c r="A45" s="40" t="str">
        <f>IF(ISTEXT(B45),MAX($A$3:$A44)+1,"")</f>
        <v/>
      </c>
      <c r="B45" s="111"/>
      <c r="F45" s="44">
        <f t="shared" si="0"/>
        <v>0</v>
      </c>
    </row>
    <row r="46" spans="1:6">
      <c r="A46" s="40">
        <f>IF(ISTEXT(B46),MAX($A$3:$A45)+1,"")</f>
        <v>8</v>
      </c>
      <c r="B46" s="144" t="s">
        <v>204</v>
      </c>
      <c r="F46" s="44">
        <f t="shared" si="0"/>
        <v>0</v>
      </c>
    </row>
    <row r="47" spans="1:6" ht="67.5" customHeight="1">
      <c r="A47" s="40"/>
      <c r="B47" s="45" t="s">
        <v>203</v>
      </c>
      <c r="F47" s="44">
        <f t="shared" si="0"/>
        <v>0</v>
      </c>
    </row>
    <row r="48" spans="1:6">
      <c r="A48" s="40" t="str">
        <f>IF(ISTEXT(B48),MAX($A$3:$A47)+1,"")</f>
        <v/>
      </c>
      <c r="B48" s="45"/>
      <c r="C48" s="42" t="s">
        <v>3</v>
      </c>
      <c r="D48" s="42">
        <v>1</v>
      </c>
      <c r="F48" s="44">
        <f t="shared" si="0"/>
        <v>0</v>
      </c>
    </row>
    <row r="49" spans="1:6">
      <c r="A49" s="40" t="str">
        <f>IF(ISTEXT(B49),MAX($A$3:$A48)+1,"")</f>
        <v/>
      </c>
      <c r="B49" s="126"/>
      <c r="F49" s="44">
        <f t="shared" si="0"/>
        <v>0</v>
      </c>
    </row>
    <row r="50" spans="1:6">
      <c r="A50" s="40">
        <f>IF(ISTEXT(B50),MAX($A$3:$A49)+1,"")</f>
        <v>9</v>
      </c>
      <c r="B50" s="125" t="s">
        <v>193</v>
      </c>
      <c r="F50" s="44">
        <f t="shared" si="0"/>
        <v>0</v>
      </c>
    </row>
    <row r="51" spans="1:6" ht="25.5">
      <c r="A51" s="40"/>
      <c r="B51" s="109" t="s">
        <v>194</v>
      </c>
      <c r="F51" s="44">
        <f t="shared" si="0"/>
        <v>0</v>
      </c>
    </row>
    <row r="52" spans="1:6" ht="18.75" customHeight="1">
      <c r="A52" s="40"/>
      <c r="B52" s="109" t="s">
        <v>195</v>
      </c>
      <c r="F52" s="44">
        <f t="shared" si="0"/>
        <v>0</v>
      </c>
    </row>
    <row r="53" spans="1:6">
      <c r="A53" s="40"/>
      <c r="B53" s="109" t="s">
        <v>185</v>
      </c>
      <c r="C53" s="42" t="s">
        <v>3</v>
      </c>
      <c r="D53" s="42">
        <v>1</v>
      </c>
      <c r="F53" s="44">
        <f t="shared" si="0"/>
        <v>0</v>
      </c>
    </row>
    <row r="54" spans="1:6">
      <c r="A54" s="40" t="str">
        <f>IF(ISTEXT(B54),MAX($A$3:$A53)+1,"")</f>
        <v/>
      </c>
      <c r="B54" s="126"/>
      <c r="F54" s="44">
        <f t="shared" si="0"/>
        <v>0</v>
      </c>
    </row>
    <row r="55" spans="1:6">
      <c r="A55" s="40">
        <f>IF(ISTEXT(B55),MAX($A$3:$A54)+1,"")</f>
        <v>10</v>
      </c>
      <c r="B55" s="125" t="s">
        <v>196</v>
      </c>
      <c r="F55" s="44">
        <f t="shared" si="0"/>
        <v>0</v>
      </c>
    </row>
    <row r="56" spans="1:6" ht="63.75" customHeight="1">
      <c r="A56" s="40"/>
      <c r="B56" s="109" t="s">
        <v>251</v>
      </c>
      <c r="F56" s="44">
        <f t="shared" si="0"/>
        <v>0</v>
      </c>
    </row>
    <row r="57" spans="1:6">
      <c r="A57" s="40"/>
      <c r="B57" s="109" t="s">
        <v>185</v>
      </c>
      <c r="C57" s="42" t="s">
        <v>3</v>
      </c>
      <c r="D57" s="42">
        <v>1</v>
      </c>
      <c r="F57" s="44">
        <f t="shared" si="0"/>
        <v>0</v>
      </c>
    </row>
    <row r="58" spans="1:6">
      <c r="A58" s="40" t="str">
        <f>IF(ISTEXT(B58),MAX($A$3:$A57)+1,"")</f>
        <v/>
      </c>
      <c r="B58" s="125"/>
      <c r="F58" s="44">
        <f t="shared" si="0"/>
        <v>0</v>
      </c>
    </row>
    <row r="59" spans="1:6">
      <c r="A59" s="40">
        <f>IF(ISTEXT(B59),MAX($A$3:$A58)+1,"")</f>
        <v>11</v>
      </c>
      <c r="B59" s="125" t="s">
        <v>206</v>
      </c>
      <c r="F59" s="44">
        <f t="shared" si="0"/>
        <v>0</v>
      </c>
    </row>
    <row r="60" spans="1:6" ht="38.25">
      <c r="A60" s="40"/>
      <c r="B60" s="109" t="s">
        <v>252</v>
      </c>
      <c r="F60" s="44">
        <f t="shared" si="0"/>
        <v>0</v>
      </c>
    </row>
    <row r="61" spans="1:6">
      <c r="A61" s="40"/>
      <c r="B61" s="109" t="s">
        <v>185</v>
      </c>
      <c r="C61" s="42" t="s">
        <v>3</v>
      </c>
      <c r="D61" s="42">
        <v>1</v>
      </c>
      <c r="F61" s="44">
        <f t="shared" si="0"/>
        <v>0</v>
      </c>
    </row>
    <row r="62" spans="1:6">
      <c r="A62" s="40" t="str">
        <f>IF(ISTEXT(B62),MAX($A$3:$A61)+1,"")</f>
        <v/>
      </c>
      <c r="B62" s="125"/>
      <c r="F62" s="44">
        <f t="shared" si="0"/>
        <v>0</v>
      </c>
    </row>
    <row r="63" spans="1:6">
      <c r="A63" s="40">
        <f>IF(ISTEXT(B63),MAX($A$3:$A62)+1,"")</f>
        <v>12</v>
      </c>
      <c r="B63" s="159" t="s">
        <v>184</v>
      </c>
      <c r="F63" s="44">
        <f t="shared" si="0"/>
        <v>0</v>
      </c>
    </row>
    <row r="64" spans="1:6">
      <c r="A64" s="40"/>
      <c r="B64" s="109" t="s">
        <v>184</v>
      </c>
      <c r="F64" s="44">
        <f t="shared" si="0"/>
        <v>0</v>
      </c>
    </row>
    <row r="65" spans="1:6">
      <c r="A65" s="40"/>
      <c r="B65" s="109" t="s">
        <v>185</v>
      </c>
      <c r="D65" s="42">
        <v>1</v>
      </c>
      <c r="F65" s="44">
        <f t="shared" si="0"/>
        <v>0</v>
      </c>
    </row>
    <row r="66" spans="1:6">
      <c r="A66" s="40"/>
      <c r="B66" s="109"/>
      <c r="F66" s="44">
        <f t="shared" si="0"/>
        <v>0</v>
      </c>
    </row>
    <row r="67" spans="1:6">
      <c r="A67" s="40">
        <f>IF(ISTEXT(B67),MAX($A$3:$A66)+1,"")</f>
        <v>13</v>
      </c>
      <c r="B67" s="159" t="s">
        <v>197</v>
      </c>
      <c r="C67" s="11"/>
      <c r="F67" s="44">
        <f t="shared" si="0"/>
        <v>0</v>
      </c>
    </row>
    <row r="68" spans="1:6">
      <c r="A68" s="40"/>
      <c r="B68" s="122" t="s">
        <v>198</v>
      </c>
      <c r="C68" s="11"/>
      <c r="F68" s="44">
        <f t="shared" si="0"/>
        <v>0</v>
      </c>
    </row>
    <row r="69" spans="1:6">
      <c r="A69" s="40"/>
      <c r="B69" s="122" t="s">
        <v>185</v>
      </c>
      <c r="C69" s="115" t="s">
        <v>3</v>
      </c>
      <c r="D69" s="42">
        <v>1</v>
      </c>
      <c r="F69" s="44">
        <f t="shared" si="0"/>
        <v>0</v>
      </c>
    </row>
    <row r="70" spans="1:6">
      <c r="A70" s="40"/>
      <c r="B70" s="126"/>
      <c r="F70" s="44">
        <f t="shared" si="0"/>
        <v>0</v>
      </c>
    </row>
    <row r="71" spans="1:6">
      <c r="A71" s="40">
        <f>IF(ISTEXT(B71),MAX($A$3:$A70)+1,"")</f>
        <v>14</v>
      </c>
      <c r="B71" s="125" t="s">
        <v>199</v>
      </c>
      <c r="F71" s="44">
        <f t="shared" si="0"/>
        <v>0</v>
      </c>
    </row>
    <row r="72" spans="1:6" ht="38.25">
      <c r="A72" s="40"/>
      <c r="B72" s="109" t="s">
        <v>208</v>
      </c>
      <c r="F72" s="44">
        <f t="shared" si="0"/>
        <v>0</v>
      </c>
    </row>
    <row r="73" spans="1:6">
      <c r="A73" s="40"/>
      <c r="B73" s="109" t="s">
        <v>185</v>
      </c>
      <c r="C73" s="42" t="s">
        <v>3</v>
      </c>
      <c r="D73" s="42">
        <v>1</v>
      </c>
      <c r="F73" s="44">
        <f t="shared" si="0"/>
        <v>0</v>
      </c>
    </row>
    <row r="74" spans="1:6">
      <c r="A74" s="40" t="str">
        <f>IF(ISTEXT(B74),MAX($A$3:$A73)+1,"")</f>
        <v/>
      </c>
      <c r="B74" s="126"/>
      <c r="F74" s="44">
        <f t="shared" ref="F74:F77" si="1">E74*D74</f>
        <v>0</v>
      </c>
    </row>
    <row r="75" spans="1:6" ht="25.5">
      <c r="A75" s="40">
        <f>IF(ISTEXT(B75),MAX($A$3:$A74)+1,"")</f>
        <v>15</v>
      </c>
      <c r="B75" s="154" t="s">
        <v>200</v>
      </c>
      <c r="F75" s="44">
        <f t="shared" si="1"/>
        <v>0</v>
      </c>
    </row>
    <row r="76" spans="1:6" ht="38.25">
      <c r="A76" s="40"/>
      <c r="B76" s="109" t="s">
        <v>201</v>
      </c>
      <c r="F76" s="44">
        <f t="shared" si="1"/>
        <v>0</v>
      </c>
    </row>
    <row r="77" spans="1:6">
      <c r="A77" s="40"/>
      <c r="B77" s="109" t="s">
        <v>185</v>
      </c>
      <c r="D77" s="42">
        <v>1</v>
      </c>
      <c r="F77" s="44">
        <f t="shared" si="1"/>
        <v>0</v>
      </c>
    </row>
    <row r="78" spans="1:6">
      <c r="A78" s="40" t="str">
        <f>IF(ISTEXT(B78),MAX($A$3:$A77)+1,"")</f>
        <v/>
      </c>
      <c r="B78" s="109"/>
      <c r="F78" s="44">
        <f t="shared" ref="F78" si="2">D78*E78</f>
        <v>0</v>
      </c>
    </row>
    <row r="79" spans="1:6">
      <c r="B79" s="47"/>
      <c r="C79" s="48"/>
      <c r="D79" s="48"/>
      <c r="E79" s="49"/>
      <c r="F79" s="50"/>
    </row>
    <row r="80" spans="1:6">
      <c r="B80" s="47"/>
      <c r="C80" s="34"/>
      <c r="D80" s="34"/>
      <c r="E80" s="51"/>
      <c r="F80" s="34"/>
    </row>
    <row r="81" spans="2:8">
      <c r="B81" s="167" t="s">
        <v>113</v>
      </c>
      <c r="C81" s="168"/>
      <c r="D81" s="168"/>
      <c r="E81" s="169"/>
      <c r="F81" s="170">
        <f>SUM(F9:F80)</f>
        <v>0</v>
      </c>
      <c r="H81" s="47"/>
    </row>
    <row r="82" spans="2:8">
      <c r="H82" s="47"/>
    </row>
    <row r="83" spans="2:8">
      <c r="H83" s="47"/>
    </row>
    <row r="84" spans="2:8">
      <c r="H84" s="47"/>
    </row>
    <row r="85" spans="2:8">
      <c r="H85" s="47"/>
    </row>
    <row r="86" spans="2:8">
      <c r="H86" s="52"/>
    </row>
    <row r="87" spans="2:8">
      <c r="H87" s="47"/>
    </row>
  </sheetData>
  <conditionalFormatting sqref="E2:E5">
    <cfRule type="cellIs" dxfId="9" priority="3" stopIfTrue="1" operator="equal">
      <formula>0</formula>
    </cfRule>
    <cfRule type="cellIs" priority="4" stopIfTrue="1" operator="equal">
      <formula>0</formula>
    </cfRule>
  </conditionalFormatting>
  <conditionalFormatting sqref="F2:F5">
    <cfRule type="cellIs" dxfId="8" priority="1" stopIfTrue="1" operator="equal">
      <formula>0</formula>
    </cfRule>
    <cfRule type="cellIs" priority="2" stopIfTrue="1" operator="equal">
      <formula>0</formula>
    </cfRule>
  </conditionalFormatting>
  <pageMargins left="1.1811023622047245" right="0.39370078740157483" top="0.78740157480314965" bottom="0.78740157480314965" header="0.31496062992125984" footer="0.31496062992125984"/>
  <pageSetup paperSize="9" orientation="portrait" horizontalDpi="300"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26A32-8992-4CAA-B4F3-5446921ED9B7}">
  <dimension ref="A2:F91"/>
  <sheetViews>
    <sheetView view="pageBreakPreview" topLeftCell="A67" zoomScale="110" zoomScaleNormal="100" zoomScaleSheetLayoutView="110" workbookViewId="0">
      <selection activeCell="F90" sqref="F90"/>
    </sheetView>
  </sheetViews>
  <sheetFormatPr defaultColWidth="9.140625" defaultRowHeight="12.75"/>
  <cols>
    <col min="1" max="1" width="4.7109375" style="77" customWidth="1"/>
    <col min="2" max="2" width="45.7109375" style="77" customWidth="1"/>
    <col min="3" max="4" width="8.7109375" style="77" customWidth="1"/>
    <col min="5" max="6" width="10.140625" style="77" bestFit="1" customWidth="1"/>
    <col min="7" max="16384" width="9.140625" style="77"/>
  </cols>
  <sheetData>
    <row r="2" spans="1:6">
      <c r="A2" s="15"/>
      <c r="B2" s="16" t="s">
        <v>169</v>
      </c>
      <c r="C2" s="17"/>
      <c r="D2" s="18"/>
      <c r="E2" s="19"/>
      <c r="F2" s="20"/>
    </row>
    <row r="3" spans="1:6">
      <c r="A3" s="22"/>
      <c r="B3" s="23" t="s">
        <v>168</v>
      </c>
      <c r="C3" s="24"/>
      <c r="D3" s="25"/>
      <c r="E3" s="26"/>
      <c r="F3" s="27"/>
    </row>
    <row r="4" spans="1:6">
      <c r="A4" s="28" t="s">
        <v>384</v>
      </c>
      <c r="B4" s="94" t="s">
        <v>498</v>
      </c>
      <c r="C4" s="28"/>
      <c r="D4" s="28"/>
      <c r="E4" s="28"/>
      <c r="F4" s="28"/>
    </row>
    <row r="5" spans="1:6">
      <c r="F5" s="207"/>
    </row>
    <row r="6" spans="1:6" ht="38.25">
      <c r="A6" s="208">
        <v>1</v>
      </c>
      <c r="B6" s="209" t="s">
        <v>439</v>
      </c>
      <c r="C6" s="210"/>
      <c r="D6" s="211"/>
      <c r="E6" s="212"/>
      <c r="F6" s="207"/>
    </row>
    <row r="7" spans="1:6">
      <c r="A7" s="213" t="s">
        <v>0</v>
      </c>
      <c r="B7" s="209" t="s">
        <v>440</v>
      </c>
      <c r="C7" s="210"/>
      <c r="D7" s="211"/>
      <c r="E7" s="212"/>
      <c r="F7" s="207"/>
    </row>
    <row r="8" spans="1:6" ht="25.5">
      <c r="A8" s="213" t="s">
        <v>0</v>
      </c>
      <c r="B8" s="209" t="s">
        <v>441</v>
      </c>
      <c r="C8" s="210"/>
      <c r="D8" s="211"/>
      <c r="E8" s="212"/>
      <c r="F8" s="207"/>
    </row>
    <row r="9" spans="1:6">
      <c r="A9" s="213" t="s">
        <v>0</v>
      </c>
      <c r="B9" s="209" t="s">
        <v>442</v>
      </c>
      <c r="C9" s="210"/>
      <c r="D9" s="211"/>
      <c r="E9" s="212"/>
      <c r="F9" s="207"/>
    </row>
    <row r="10" spans="1:6" ht="25.5">
      <c r="A10" s="213" t="s">
        <v>0</v>
      </c>
      <c r="B10" s="209" t="s">
        <v>443</v>
      </c>
      <c r="C10" s="210"/>
      <c r="D10" s="211"/>
      <c r="E10" s="212"/>
      <c r="F10" s="207"/>
    </row>
    <row r="11" spans="1:6" ht="25.5">
      <c r="A11" s="213" t="s">
        <v>0</v>
      </c>
      <c r="B11" s="209" t="s">
        <v>444</v>
      </c>
      <c r="C11" s="210"/>
      <c r="D11" s="211"/>
      <c r="E11" s="212"/>
      <c r="F11" s="207"/>
    </row>
    <row r="12" spans="1:6">
      <c r="A12" s="213" t="s">
        <v>0</v>
      </c>
      <c r="B12" s="209" t="s">
        <v>445</v>
      </c>
      <c r="C12" s="210"/>
      <c r="D12" s="211"/>
      <c r="E12" s="212"/>
      <c r="F12" s="207"/>
    </row>
    <row r="13" spans="1:6" ht="25.5">
      <c r="A13" s="213" t="s">
        <v>0</v>
      </c>
      <c r="B13" s="209" t="s">
        <v>446</v>
      </c>
      <c r="C13" s="210"/>
      <c r="D13" s="211"/>
      <c r="E13" s="212"/>
      <c r="F13" s="207"/>
    </row>
    <row r="14" spans="1:6" ht="25.5">
      <c r="A14" s="213" t="s">
        <v>0</v>
      </c>
      <c r="B14" s="209" t="s">
        <v>447</v>
      </c>
      <c r="C14" s="210"/>
      <c r="D14" s="211"/>
      <c r="E14" s="212"/>
      <c r="F14" s="207"/>
    </row>
    <row r="15" spans="1:6" ht="40.5">
      <c r="A15" s="213" t="s">
        <v>0</v>
      </c>
      <c r="B15" s="209" t="s">
        <v>500</v>
      </c>
      <c r="C15" s="210"/>
      <c r="D15" s="211"/>
      <c r="E15" s="212"/>
      <c r="F15" s="207"/>
    </row>
    <row r="16" spans="1:6">
      <c r="A16" s="213" t="s">
        <v>0</v>
      </c>
      <c r="B16" s="209" t="s">
        <v>448</v>
      </c>
      <c r="C16" s="210"/>
      <c r="D16" s="211"/>
      <c r="E16" s="212"/>
      <c r="F16" s="207"/>
    </row>
    <row r="17" spans="1:6" ht="40.5">
      <c r="A17" s="213" t="s">
        <v>0</v>
      </c>
      <c r="B17" s="209" t="s">
        <v>501</v>
      </c>
      <c r="C17" s="210"/>
      <c r="D17" s="211"/>
      <c r="E17" s="212"/>
      <c r="F17" s="207"/>
    </row>
    <row r="18" spans="1:6" ht="25.5">
      <c r="A18" s="213" t="s">
        <v>0</v>
      </c>
      <c r="B18" s="209" t="s">
        <v>449</v>
      </c>
      <c r="C18" s="210"/>
      <c r="D18" s="211"/>
      <c r="E18" s="212"/>
      <c r="F18" s="207"/>
    </row>
    <row r="19" spans="1:6" ht="25.5">
      <c r="A19" s="213" t="s">
        <v>0</v>
      </c>
      <c r="B19" s="209" t="s">
        <v>450</v>
      </c>
      <c r="C19" s="210"/>
      <c r="D19" s="211"/>
      <c r="E19" s="212"/>
      <c r="F19" s="207"/>
    </row>
    <row r="20" spans="1:6">
      <c r="A20" s="214"/>
      <c r="B20" s="215"/>
      <c r="C20" s="210" t="s">
        <v>3</v>
      </c>
      <c r="D20" s="211">
        <v>2</v>
      </c>
      <c r="E20" s="212"/>
      <c r="F20" s="207">
        <f>D20*E20</f>
        <v>0</v>
      </c>
    </row>
    <row r="21" spans="1:6">
      <c r="A21" s="214"/>
      <c r="B21" s="216"/>
      <c r="C21" s="210"/>
      <c r="D21" s="211"/>
      <c r="E21" s="212"/>
      <c r="F21" s="207">
        <f t="shared" ref="F21:F84" si="0">D21*E21</f>
        <v>0</v>
      </c>
    </row>
    <row r="22" spans="1:6" ht="25.5">
      <c r="A22" s="208">
        <v>2</v>
      </c>
      <c r="B22" s="215" t="s">
        <v>451</v>
      </c>
      <c r="C22" s="210"/>
      <c r="D22" s="211"/>
      <c r="E22" s="212"/>
      <c r="F22" s="207">
        <f t="shared" si="0"/>
        <v>0</v>
      </c>
    </row>
    <row r="23" spans="1:6">
      <c r="A23" s="214"/>
      <c r="B23" s="215" t="s">
        <v>452</v>
      </c>
      <c r="C23" s="210" t="s">
        <v>115</v>
      </c>
      <c r="D23" s="211">
        <v>1</v>
      </c>
      <c r="E23" s="212"/>
      <c r="F23" s="207">
        <f t="shared" si="0"/>
        <v>0</v>
      </c>
    </row>
    <row r="24" spans="1:6">
      <c r="A24" s="214"/>
      <c r="B24" s="215" t="s">
        <v>453</v>
      </c>
      <c r="C24" s="210" t="s">
        <v>115</v>
      </c>
      <c r="D24" s="211">
        <v>2</v>
      </c>
      <c r="E24" s="212"/>
      <c r="F24" s="207">
        <f t="shared" si="0"/>
        <v>0</v>
      </c>
    </row>
    <row r="25" spans="1:6">
      <c r="A25" s="214"/>
      <c r="B25" s="216"/>
      <c r="C25" s="210"/>
      <c r="D25" s="211"/>
      <c r="E25" s="212"/>
      <c r="F25" s="207">
        <f t="shared" si="0"/>
        <v>0</v>
      </c>
    </row>
    <row r="26" spans="1:6" ht="25.5">
      <c r="A26" s="208">
        <v>3</v>
      </c>
      <c r="B26" s="217" t="s">
        <v>454</v>
      </c>
      <c r="C26" s="210"/>
      <c r="D26" s="211"/>
      <c r="E26" s="212"/>
      <c r="F26" s="207">
        <f t="shared" si="0"/>
        <v>0</v>
      </c>
    </row>
    <row r="27" spans="1:6" ht="15">
      <c r="A27" s="213" t="s">
        <v>0</v>
      </c>
      <c r="B27" s="217" t="s">
        <v>502</v>
      </c>
      <c r="C27" s="210" t="s">
        <v>115</v>
      </c>
      <c r="D27" s="211">
        <v>1</v>
      </c>
      <c r="E27" s="212"/>
      <c r="F27" s="207">
        <f t="shared" si="0"/>
        <v>0</v>
      </c>
    </row>
    <row r="28" spans="1:6">
      <c r="A28" s="214"/>
      <c r="B28" s="216"/>
      <c r="C28" s="210"/>
      <c r="D28" s="211"/>
      <c r="E28" s="212"/>
      <c r="F28" s="207">
        <f t="shared" si="0"/>
        <v>0</v>
      </c>
    </row>
    <row r="29" spans="1:6" ht="25.5">
      <c r="A29" s="208">
        <v>4</v>
      </c>
      <c r="B29" s="217" t="s">
        <v>455</v>
      </c>
      <c r="C29" s="210"/>
      <c r="D29" s="211"/>
      <c r="E29" s="212"/>
      <c r="F29" s="207">
        <f t="shared" si="0"/>
        <v>0</v>
      </c>
    </row>
    <row r="30" spans="1:6">
      <c r="A30" s="214"/>
      <c r="B30" s="218" t="s">
        <v>456</v>
      </c>
      <c r="C30" s="210" t="s">
        <v>115</v>
      </c>
      <c r="D30" s="211">
        <v>4</v>
      </c>
      <c r="E30" s="212"/>
      <c r="F30" s="207">
        <f t="shared" si="0"/>
        <v>0</v>
      </c>
    </row>
    <row r="31" spans="1:6">
      <c r="A31" s="214"/>
      <c r="B31" s="216"/>
      <c r="C31" s="210"/>
      <c r="D31" s="211"/>
      <c r="E31" s="212"/>
      <c r="F31" s="207">
        <f t="shared" si="0"/>
        <v>0</v>
      </c>
    </row>
    <row r="32" spans="1:6" ht="63.75">
      <c r="A32" s="208">
        <v>5</v>
      </c>
      <c r="B32" s="215" t="s">
        <v>457</v>
      </c>
      <c r="C32" s="210"/>
      <c r="D32" s="211"/>
      <c r="E32" s="212"/>
      <c r="F32" s="207">
        <f t="shared" si="0"/>
        <v>0</v>
      </c>
    </row>
    <row r="33" spans="1:6">
      <c r="A33" s="214"/>
      <c r="B33" s="215" t="s">
        <v>458</v>
      </c>
      <c r="C33" s="210" t="s">
        <v>3</v>
      </c>
      <c r="D33" s="211">
        <v>2</v>
      </c>
      <c r="E33" s="212"/>
      <c r="F33" s="207">
        <f t="shared" si="0"/>
        <v>0</v>
      </c>
    </row>
    <row r="34" spans="1:6">
      <c r="A34" s="214"/>
      <c r="B34" s="216"/>
      <c r="C34" s="210"/>
      <c r="D34" s="211"/>
      <c r="E34" s="212"/>
      <c r="F34" s="207">
        <f t="shared" si="0"/>
        <v>0</v>
      </c>
    </row>
    <row r="35" spans="1:6" ht="38.25">
      <c r="A35" s="208">
        <v>6</v>
      </c>
      <c r="B35" s="219" t="s">
        <v>459</v>
      </c>
      <c r="C35" s="220"/>
      <c r="D35" s="221"/>
      <c r="E35" s="222"/>
      <c r="F35" s="207">
        <f t="shared" si="0"/>
        <v>0</v>
      </c>
    </row>
    <row r="36" spans="1:6">
      <c r="A36" s="223"/>
      <c r="B36" s="224" t="s">
        <v>460</v>
      </c>
      <c r="C36" s="225" t="s">
        <v>115</v>
      </c>
      <c r="D36" s="211">
        <v>1</v>
      </c>
      <c r="E36" s="212"/>
      <c r="F36" s="207">
        <f t="shared" si="0"/>
        <v>0</v>
      </c>
    </row>
    <row r="37" spans="1:6">
      <c r="A37" s="223"/>
      <c r="B37" s="224" t="s">
        <v>461</v>
      </c>
      <c r="C37" s="225" t="s">
        <v>115</v>
      </c>
      <c r="D37" s="211">
        <v>1</v>
      </c>
      <c r="E37" s="212"/>
      <c r="F37" s="207">
        <f t="shared" si="0"/>
        <v>0</v>
      </c>
    </row>
    <row r="38" spans="1:6">
      <c r="A38" s="223"/>
      <c r="B38" s="224" t="s">
        <v>462</v>
      </c>
      <c r="C38" s="225" t="s">
        <v>115</v>
      </c>
      <c r="D38" s="211">
        <v>9</v>
      </c>
      <c r="E38" s="212"/>
      <c r="F38" s="207">
        <f t="shared" si="0"/>
        <v>0</v>
      </c>
    </row>
    <row r="39" spans="1:6">
      <c r="A39" s="223"/>
      <c r="B39" s="224" t="s">
        <v>463</v>
      </c>
      <c r="C39" s="225" t="s">
        <v>115</v>
      </c>
      <c r="D39" s="211">
        <v>1</v>
      </c>
      <c r="E39" s="212"/>
      <c r="F39" s="207">
        <f t="shared" si="0"/>
        <v>0</v>
      </c>
    </row>
    <row r="40" spans="1:6">
      <c r="A40" s="223"/>
      <c r="B40" s="226"/>
      <c r="C40" s="227"/>
      <c r="D40" s="228"/>
      <c r="E40" s="212"/>
      <c r="F40" s="207">
        <f t="shared" si="0"/>
        <v>0</v>
      </c>
    </row>
    <row r="41" spans="1:6" ht="38.25">
      <c r="A41" s="208">
        <v>7</v>
      </c>
      <c r="B41" s="219" t="s">
        <v>464</v>
      </c>
      <c r="C41" s="210"/>
      <c r="D41" s="211"/>
      <c r="E41" s="212"/>
      <c r="F41" s="207">
        <f t="shared" si="0"/>
        <v>0</v>
      </c>
    </row>
    <row r="42" spans="1:6">
      <c r="A42" s="214"/>
      <c r="B42" s="215" t="s">
        <v>465</v>
      </c>
      <c r="C42" s="210" t="s">
        <v>115</v>
      </c>
      <c r="D42" s="211">
        <v>2</v>
      </c>
      <c r="E42" s="212"/>
      <c r="F42" s="207">
        <f t="shared" si="0"/>
        <v>0</v>
      </c>
    </row>
    <row r="43" spans="1:6">
      <c r="A43" s="214"/>
      <c r="B43" s="215" t="s">
        <v>466</v>
      </c>
      <c r="C43" s="210" t="s">
        <v>115</v>
      </c>
      <c r="D43" s="211">
        <v>9</v>
      </c>
      <c r="E43" s="212"/>
      <c r="F43" s="207">
        <f t="shared" si="0"/>
        <v>0</v>
      </c>
    </row>
    <row r="44" spans="1:6">
      <c r="A44" s="214"/>
      <c r="B44" s="215" t="s">
        <v>467</v>
      </c>
      <c r="C44" s="210" t="s">
        <v>115</v>
      </c>
      <c r="D44" s="211">
        <v>2</v>
      </c>
      <c r="E44" s="212"/>
      <c r="F44" s="207">
        <f t="shared" si="0"/>
        <v>0</v>
      </c>
    </row>
    <row r="45" spans="1:6">
      <c r="A45" s="214"/>
      <c r="B45" s="215" t="s">
        <v>468</v>
      </c>
      <c r="C45" s="210" t="s">
        <v>115</v>
      </c>
      <c r="D45" s="211">
        <v>2</v>
      </c>
      <c r="E45" s="212"/>
      <c r="F45" s="207">
        <f t="shared" si="0"/>
        <v>0</v>
      </c>
    </row>
    <row r="46" spans="1:6">
      <c r="A46" s="214"/>
      <c r="B46" s="215" t="s">
        <v>469</v>
      </c>
      <c r="C46" s="210" t="s">
        <v>115</v>
      </c>
      <c r="D46" s="211">
        <v>6</v>
      </c>
      <c r="E46" s="212"/>
      <c r="F46" s="207">
        <f t="shared" si="0"/>
        <v>0</v>
      </c>
    </row>
    <row r="47" spans="1:6">
      <c r="A47" s="214"/>
      <c r="B47" s="215" t="s">
        <v>470</v>
      </c>
      <c r="C47" s="210" t="s">
        <v>115</v>
      </c>
      <c r="D47" s="211">
        <v>2</v>
      </c>
      <c r="E47" s="212"/>
      <c r="F47" s="207">
        <f t="shared" si="0"/>
        <v>0</v>
      </c>
    </row>
    <row r="48" spans="1:6">
      <c r="A48" s="214"/>
      <c r="B48" s="215" t="s">
        <v>471</v>
      </c>
      <c r="C48" s="210" t="s">
        <v>115</v>
      </c>
      <c r="D48" s="211">
        <v>1</v>
      </c>
      <c r="E48" s="212"/>
      <c r="F48" s="207">
        <f t="shared" si="0"/>
        <v>0</v>
      </c>
    </row>
    <row r="49" spans="1:6">
      <c r="A49" s="214"/>
      <c r="B49" s="215"/>
      <c r="C49" s="210"/>
      <c r="D49" s="211"/>
      <c r="E49" s="212"/>
      <c r="F49" s="207">
        <f t="shared" si="0"/>
        <v>0</v>
      </c>
    </row>
    <row r="50" spans="1:6" ht="38.25">
      <c r="A50" s="208">
        <v>8</v>
      </c>
      <c r="B50" s="229" t="s">
        <v>472</v>
      </c>
      <c r="C50" s="230"/>
      <c r="D50" s="231"/>
      <c r="E50" s="232"/>
      <c r="F50" s="207">
        <f t="shared" si="0"/>
        <v>0</v>
      </c>
    </row>
    <row r="51" spans="1:6">
      <c r="A51" s="233"/>
      <c r="B51" s="229" t="s">
        <v>473</v>
      </c>
      <c r="C51" s="234" t="s">
        <v>115</v>
      </c>
      <c r="D51" s="235">
        <v>2</v>
      </c>
      <c r="E51" s="236"/>
      <c r="F51" s="207">
        <f t="shared" si="0"/>
        <v>0</v>
      </c>
    </row>
    <row r="52" spans="1:6">
      <c r="A52" s="237"/>
      <c r="B52" s="238"/>
      <c r="C52" s="239"/>
      <c r="D52" s="231"/>
      <c r="E52" s="232"/>
      <c r="F52" s="207">
        <f t="shared" si="0"/>
        <v>0</v>
      </c>
    </row>
    <row r="53" spans="1:6" ht="38.25">
      <c r="A53" s="208">
        <v>9</v>
      </c>
      <c r="B53" s="229" t="s">
        <v>472</v>
      </c>
      <c r="C53" s="230"/>
      <c r="D53" s="231"/>
      <c r="E53" s="232"/>
      <c r="F53" s="207">
        <f t="shared" si="0"/>
        <v>0</v>
      </c>
    </row>
    <row r="54" spans="1:6">
      <c r="A54" s="233"/>
      <c r="B54" s="229" t="s">
        <v>474</v>
      </c>
      <c r="C54" s="234" t="s">
        <v>115</v>
      </c>
      <c r="D54" s="235">
        <v>20</v>
      </c>
      <c r="E54" s="236"/>
      <c r="F54" s="207">
        <f t="shared" si="0"/>
        <v>0</v>
      </c>
    </row>
    <row r="55" spans="1:6">
      <c r="A55" s="233"/>
      <c r="B55" s="229" t="s">
        <v>475</v>
      </c>
      <c r="C55" s="234" t="s">
        <v>115</v>
      </c>
      <c r="D55" s="235">
        <v>14</v>
      </c>
      <c r="E55" s="236"/>
      <c r="F55" s="207">
        <f t="shared" si="0"/>
        <v>0</v>
      </c>
    </row>
    <row r="56" spans="1:6">
      <c r="A56" s="237"/>
      <c r="B56" s="238"/>
      <c r="C56" s="239"/>
      <c r="D56" s="231"/>
      <c r="E56" s="232"/>
      <c r="F56" s="207">
        <f t="shared" si="0"/>
        <v>0</v>
      </c>
    </row>
    <row r="57" spans="1:6" ht="38.25">
      <c r="A57" s="208">
        <v>10</v>
      </c>
      <c r="B57" s="217" t="s">
        <v>476</v>
      </c>
      <c r="C57" s="240"/>
      <c r="D57" s="235"/>
      <c r="E57" s="236"/>
      <c r="F57" s="207">
        <f t="shared" si="0"/>
        <v>0</v>
      </c>
    </row>
    <row r="58" spans="1:6">
      <c r="A58" s="241"/>
      <c r="B58" s="217" t="s">
        <v>477</v>
      </c>
      <c r="C58" s="240" t="s">
        <v>115</v>
      </c>
      <c r="D58" s="235">
        <v>11</v>
      </c>
      <c r="E58" s="236"/>
      <c r="F58" s="207">
        <f t="shared" si="0"/>
        <v>0</v>
      </c>
    </row>
    <row r="59" spans="1:6">
      <c r="A59" s="241"/>
      <c r="B59" s="217"/>
      <c r="C59" s="240"/>
      <c r="D59" s="235"/>
      <c r="E59" s="236"/>
      <c r="F59" s="207">
        <f t="shared" si="0"/>
        <v>0</v>
      </c>
    </row>
    <row r="60" spans="1:6" ht="25.5">
      <c r="A60" s="208">
        <v>11</v>
      </c>
      <c r="B60" s="209" t="s">
        <v>478</v>
      </c>
      <c r="C60" s="210"/>
      <c r="D60" s="211"/>
      <c r="E60" s="212"/>
      <c r="F60" s="207">
        <f t="shared" si="0"/>
        <v>0</v>
      </c>
    </row>
    <row r="61" spans="1:6">
      <c r="A61" s="242"/>
      <c r="B61" s="215" t="s">
        <v>479</v>
      </c>
      <c r="C61" s="243" t="s">
        <v>2</v>
      </c>
      <c r="D61" s="244">
        <v>2</v>
      </c>
      <c r="E61" s="245"/>
      <c r="F61" s="207">
        <f t="shared" si="0"/>
        <v>0</v>
      </c>
    </row>
    <row r="62" spans="1:6">
      <c r="A62" s="242"/>
      <c r="B62" s="215" t="s">
        <v>480</v>
      </c>
      <c r="C62" s="243" t="s">
        <v>2</v>
      </c>
      <c r="D62" s="244">
        <v>24</v>
      </c>
      <c r="E62" s="245"/>
      <c r="F62" s="207">
        <f t="shared" si="0"/>
        <v>0</v>
      </c>
    </row>
    <row r="63" spans="1:6">
      <c r="A63" s="242"/>
      <c r="B63" s="215" t="s">
        <v>481</v>
      </c>
      <c r="C63" s="243" t="s">
        <v>2</v>
      </c>
      <c r="D63" s="244">
        <v>13</v>
      </c>
      <c r="E63" s="245"/>
      <c r="F63" s="207">
        <f t="shared" si="0"/>
        <v>0</v>
      </c>
    </row>
    <row r="64" spans="1:6">
      <c r="A64" s="242"/>
      <c r="B64" s="215" t="s">
        <v>482</v>
      </c>
      <c r="C64" s="243" t="s">
        <v>2</v>
      </c>
      <c r="D64" s="244">
        <v>9</v>
      </c>
      <c r="E64" s="245"/>
      <c r="F64" s="207">
        <f t="shared" si="0"/>
        <v>0</v>
      </c>
    </row>
    <row r="65" spans="1:6">
      <c r="A65" s="242"/>
      <c r="B65" s="215" t="s">
        <v>483</v>
      </c>
      <c r="C65" s="243" t="s">
        <v>2</v>
      </c>
      <c r="D65" s="244">
        <v>23</v>
      </c>
      <c r="E65" s="245"/>
      <c r="F65" s="207">
        <f t="shared" si="0"/>
        <v>0</v>
      </c>
    </row>
    <row r="66" spans="1:6">
      <c r="A66" s="242"/>
      <c r="B66" s="215" t="s">
        <v>484</v>
      </c>
      <c r="C66" s="243" t="s">
        <v>2</v>
      </c>
      <c r="D66" s="244">
        <v>14</v>
      </c>
      <c r="E66" s="245"/>
      <c r="F66" s="207">
        <f t="shared" si="0"/>
        <v>0</v>
      </c>
    </row>
    <row r="67" spans="1:6">
      <c r="A67" s="242"/>
      <c r="B67" s="215"/>
      <c r="C67" s="243"/>
      <c r="D67" s="244"/>
      <c r="E67" s="245"/>
      <c r="F67" s="207">
        <f t="shared" si="0"/>
        <v>0</v>
      </c>
    </row>
    <row r="68" spans="1:6" ht="25.5">
      <c r="A68" s="208">
        <v>12</v>
      </c>
      <c r="B68" s="209" t="s">
        <v>485</v>
      </c>
      <c r="C68" s="210"/>
      <c r="D68" s="211"/>
      <c r="E68" s="212"/>
      <c r="F68" s="207">
        <f t="shared" si="0"/>
        <v>0</v>
      </c>
    </row>
    <row r="69" spans="1:6">
      <c r="A69" s="242"/>
      <c r="B69" s="215" t="s">
        <v>486</v>
      </c>
      <c r="C69" s="243" t="s">
        <v>2</v>
      </c>
      <c r="D69" s="244">
        <v>2</v>
      </c>
      <c r="E69" s="245"/>
      <c r="F69" s="207">
        <f t="shared" si="0"/>
        <v>0</v>
      </c>
    </row>
    <row r="70" spans="1:6">
      <c r="A70" s="242"/>
      <c r="B70" s="215" t="s">
        <v>487</v>
      </c>
      <c r="C70" s="243" t="s">
        <v>2</v>
      </c>
      <c r="D70" s="244">
        <v>18</v>
      </c>
      <c r="E70" s="245"/>
      <c r="F70" s="207">
        <f t="shared" si="0"/>
        <v>0</v>
      </c>
    </row>
    <row r="71" spans="1:6">
      <c r="A71" s="242"/>
      <c r="B71" s="215" t="s">
        <v>488</v>
      </c>
      <c r="C71" s="243" t="s">
        <v>2</v>
      </c>
      <c r="D71" s="244">
        <v>7</v>
      </c>
      <c r="E71" s="245"/>
      <c r="F71" s="207">
        <f t="shared" si="0"/>
        <v>0</v>
      </c>
    </row>
    <row r="72" spans="1:6">
      <c r="A72" s="242"/>
      <c r="B72" s="215" t="s">
        <v>489</v>
      </c>
      <c r="C72" s="243" t="s">
        <v>2</v>
      </c>
      <c r="D72" s="244">
        <v>9</v>
      </c>
      <c r="E72" s="245"/>
      <c r="F72" s="207">
        <f t="shared" si="0"/>
        <v>0</v>
      </c>
    </row>
    <row r="73" spans="1:6">
      <c r="A73" s="242"/>
      <c r="B73" s="215" t="s">
        <v>490</v>
      </c>
      <c r="C73" s="243" t="s">
        <v>2</v>
      </c>
      <c r="D73" s="244">
        <v>23</v>
      </c>
      <c r="E73" s="245"/>
      <c r="F73" s="207">
        <f t="shared" si="0"/>
        <v>0</v>
      </c>
    </row>
    <row r="74" spans="1:6">
      <c r="A74" s="242"/>
      <c r="B74" s="215" t="s">
        <v>491</v>
      </c>
      <c r="C74" s="243" t="s">
        <v>2</v>
      </c>
      <c r="D74" s="244">
        <v>14</v>
      </c>
      <c r="E74" s="245"/>
      <c r="F74" s="207">
        <f t="shared" si="0"/>
        <v>0</v>
      </c>
    </row>
    <row r="75" spans="1:6">
      <c r="A75" s="242"/>
      <c r="B75" s="215"/>
      <c r="C75" s="243"/>
      <c r="D75" s="244"/>
      <c r="E75" s="245"/>
      <c r="F75" s="207">
        <f t="shared" si="0"/>
        <v>0</v>
      </c>
    </row>
    <row r="76" spans="1:6" ht="51">
      <c r="A76" s="208">
        <v>13</v>
      </c>
      <c r="B76" s="209" t="s">
        <v>492</v>
      </c>
      <c r="C76" s="246"/>
      <c r="D76" s="247"/>
      <c r="F76" s="207">
        <f t="shared" si="0"/>
        <v>0</v>
      </c>
    </row>
    <row r="77" spans="1:6">
      <c r="A77" s="248"/>
      <c r="B77" s="249"/>
      <c r="C77" s="250" t="s">
        <v>114</v>
      </c>
      <c r="D77" s="251">
        <v>4720</v>
      </c>
      <c r="E77" s="252"/>
      <c r="F77" s="207">
        <f t="shared" si="0"/>
        <v>0</v>
      </c>
    </row>
    <row r="78" spans="1:6">
      <c r="A78" s="248"/>
      <c r="B78" s="249"/>
      <c r="E78" s="252"/>
      <c r="F78" s="207">
        <f t="shared" si="0"/>
        <v>0</v>
      </c>
    </row>
    <row r="79" spans="1:6" ht="25.5">
      <c r="A79" s="208">
        <v>14</v>
      </c>
      <c r="B79" s="215" t="s">
        <v>493</v>
      </c>
      <c r="C79" s="246"/>
      <c r="D79" s="247"/>
      <c r="F79" s="207">
        <f t="shared" si="0"/>
        <v>0</v>
      </c>
    </row>
    <row r="80" spans="1:6">
      <c r="A80" s="248"/>
      <c r="B80" s="249"/>
      <c r="C80" s="250" t="s">
        <v>114</v>
      </c>
      <c r="D80" s="251">
        <v>472</v>
      </c>
      <c r="E80" s="252"/>
      <c r="F80" s="207">
        <f t="shared" si="0"/>
        <v>0</v>
      </c>
    </row>
    <row r="81" spans="1:6">
      <c r="A81" s="248"/>
      <c r="B81" s="249"/>
      <c r="E81" s="252"/>
      <c r="F81" s="207">
        <f t="shared" si="0"/>
        <v>0</v>
      </c>
    </row>
    <row r="82" spans="1:6" ht="51">
      <c r="A82" s="208">
        <v>15</v>
      </c>
      <c r="B82" s="253" t="s">
        <v>494</v>
      </c>
      <c r="C82" s="254"/>
      <c r="D82" s="255"/>
      <c r="E82" s="256"/>
      <c r="F82" s="207">
        <f t="shared" si="0"/>
        <v>0</v>
      </c>
    </row>
    <row r="83" spans="1:6" ht="15">
      <c r="A83" s="257"/>
      <c r="B83" s="258" t="s">
        <v>495</v>
      </c>
      <c r="C83" s="259" t="s">
        <v>415</v>
      </c>
      <c r="D83" s="260">
        <v>92</v>
      </c>
      <c r="E83" s="256"/>
      <c r="F83" s="207">
        <f t="shared" si="0"/>
        <v>0</v>
      </c>
    </row>
    <row r="84" spans="1:6" ht="15">
      <c r="A84" s="257"/>
      <c r="B84" s="258" t="s">
        <v>496</v>
      </c>
      <c r="C84" s="259" t="s">
        <v>415</v>
      </c>
      <c r="D84" s="260">
        <v>230</v>
      </c>
      <c r="E84" s="256"/>
      <c r="F84" s="207">
        <f t="shared" si="0"/>
        <v>0</v>
      </c>
    </row>
    <row r="85" spans="1:6">
      <c r="A85" s="261"/>
      <c r="B85" s="262"/>
      <c r="C85" s="263"/>
      <c r="D85" s="264"/>
      <c r="E85" s="256"/>
      <c r="F85" s="207">
        <f t="shared" ref="F85:F87" si="1">D85*E85</f>
        <v>0</v>
      </c>
    </row>
    <row r="86" spans="1:6">
      <c r="A86" s="208">
        <v>16</v>
      </c>
      <c r="B86" s="265" t="s">
        <v>497</v>
      </c>
      <c r="C86" s="246"/>
      <c r="D86" s="247"/>
      <c r="F86" s="207">
        <f t="shared" si="1"/>
        <v>0</v>
      </c>
    </row>
    <row r="87" spans="1:6">
      <c r="A87" s="248"/>
      <c r="B87" s="249"/>
      <c r="C87" s="250" t="s">
        <v>3</v>
      </c>
      <c r="D87" s="251">
        <v>1</v>
      </c>
      <c r="E87" s="266"/>
      <c r="F87" s="207">
        <f t="shared" si="1"/>
        <v>0</v>
      </c>
    </row>
    <row r="88" spans="1:6">
      <c r="C88" s="250"/>
      <c r="D88" s="251"/>
      <c r="F88" s="207"/>
    </row>
    <row r="90" spans="1:6" ht="13.5" thickBot="1">
      <c r="A90" s="267"/>
      <c r="B90" s="268" t="s">
        <v>112</v>
      </c>
      <c r="C90" s="269" t="s">
        <v>379</v>
      </c>
      <c r="D90" s="270"/>
      <c r="E90" s="271"/>
      <c r="F90" s="271">
        <f>SUM(F20:F89)</f>
        <v>0</v>
      </c>
    </row>
    <row r="91" spans="1:6" ht="13.5" thickTop="1">
      <c r="A91" s="272"/>
      <c r="B91" s="215"/>
      <c r="C91" s="273"/>
      <c r="D91" s="211"/>
    </row>
  </sheetData>
  <conditionalFormatting sqref="F2:F3">
    <cfRule type="cellIs" dxfId="7" priority="1" stopIfTrue="1" operator="equal">
      <formula>0</formula>
    </cfRule>
    <cfRule type="cellIs" priority="2" stopIfTrue="1" operator="equal">
      <formula>0</formula>
    </cfRule>
  </conditionalFormatting>
  <conditionalFormatting sqref="E2:E3">
    <cfRule type="cellIs" dxfId="6" priority="3" stopIfTrue="1" operator="equal">
      <formula>0</formula>
    </cfRule>
    <cfRule type="cellIs" priority="4" stopIfTrue="1" operator="equal">
      <formula>0</formula>
    </cfRule>
  </conditionalFormatting>
  <pageMargins left="0.7" right="0.7" top="0.75" bottom="0.75" header="0.3" footer="0.3"/>
  <pageSetup paperSize="9"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68603-56A4-403C-A5B1-397D7460F9CE}">
  <dimension ref="A2:F171"/>
  <sheetViews>
    <sheetView view="pageBreakPreview" zoomScale="130" zoomScaleNormal="100" zoomScaleSheetLayoutView="130" workbookViewId="0">
      <selection activeCell="F7" sqref="F7"/>
    </sheetView>
  </sheetViews>
  <sheetFormatPr defaultRowHeight="12.75"/>
  <cols>
    <col min="1" max="1" width="4.7109375" customWidth="1"/>
    <col min="2" max="2" width="45.7109375" customWidth="1"/>
    <col min="3" max="6" width="8.7109375" customWidth="1"/>
  </cols>
  <sheetData>
    <row r="2" spans="1:6">
      <c r="A2" s="15"/>
      <c r="B2" s="16" t="s">
        <v>169</v>
      </c>
      <c r="C2" s="17"/>
      <c r="D2" s="18"/>
      <c r="E2" s="19"/>
      <c r="F2" s="20"/>
    </row>
    <row r="3" spans="1:6">
      <c r="A3" s="22"/>
      <c r="B3" s="23" t="s">
        <v>168</v>
      </c>
      <c r="C3" s="24"/>
      <c r="D3" s="25"/>
      <c r="E3" s="26"/>
      <c r="F3" s="27"/>
    </row>
    <row r="4" spans="1:6">
      <c r="A4" s="28" t="s">
        <v>384</v>
      </c>
      <c r="B4" s="94" t="s">
        <v>382</v>
      </c>
      <c r="C4" s="28"/>
      <c r="D4" s="28"/>
      <c r="E4" s="28"/>
      <c r="F4" s="28"/>
    </row>
    <row r="5" spans="1:6">
      <c r="A5" s="75"/>
      <c r="B5" s="76"/>
      <c r="C5" s="77"/>
      <c r="D5" s="78"/>
      <c r="E5" s="79"/>
      <c r="F5" s="79"/>
    </row>
    <row r="6" spans="1:6" ht="25.5">
      <c r="A6" s="80">
        <v>1</v>
      </c>
      <c r="B6" s="63" t="s">
        <v>269</v>
      </c>
      <c r="C6" s="77"/>
      <c r="D6" s="77"/>
      <c r="E6" s="77"/>
      <c r="F6" s="64"/>
    </row>
    <row r="7" spans="1:6">
      <c r="A7" s="81"/>
      <c r="B7" s="45"/>
      <c r="C7" s="77" t="s">
        <v>3</v>
      </c>
      <c r="D7" s="77">
        <v>1</v>
      </c>
      <c r="E7" s="64"/>
      <c r="F7" s="64">
        <f>E7*D7</f>
        <v>0</v>
      </c>
    </row>
    <row r="8" spans="1:6">
      <c r="A8" s="77"/>
      <c r="B8" s="77"/>
      <c r="C8" s="82"/>
      <c r="D8" s="77"/>
      <c r="E8" s="77"/>
      <c r="F8" s="64">
        <f t="shared" ref="F8:F71" si="0">E8*D8</f>
        <v>0</v>
      </c>
    </row>
    <row r="9" spans="1:6">
      <c r="A9" s="80">
        <v>2</v>
      </c>
      <c r="B9" s="63" t="s">
        <v>270</v>
      </c>
      <c r="C9" s="77"/>
      <c r="D9" s="77"/>
      <c r="E9" s="77"/>
      <c r="F9" s="64">
        <f t="shared" si="0"/>
        <v>0</v>
      </c>
    </row>
    <row r="10" spans="1:6">
      <c r="A10" s="77"/>
      <c r="B10" s="63" t="s">
        <v>271</v>
      </c>
      <c r="C10" s="82" t="s">
        <v>115</v>
      </c>
      <c r="D10" s="78">
        <v>3</v>
      </c>
      <c r="E10" s="64"/>
      <c r="F10" s="64">
        <f t="shared" si="0"/>
        <v>0</v>
      </c>
    </row>
    <row r="11" spans="1:6">
      <c r="A11" s="77"/>
      <c r="B11" s="63" t="s">
        <v>257</v>
      </c>
      <c r="C11" s="82" t="s">
        <v>115</v>
      </c>
      <c r="D11" s="78">
        <v>4</v>
      </c>
      <c r="E11" s="64"/>
      <c r="F11" s="64">
        <f t="shared" si="0"/>
        <v>0</v>
      </c>
    </row>
    <row r="12" spans="1:6">
      <c r="A12" s="77"/>
      <c r="B12" s="63" t="s">
        <v>5</v>
      </c>
      <c r="C12" s="82" t="s">
        <v>115</v>
      </c>
      <c r="D12" s="78">
        <v>4</v>
      </c>
      <c r="E12" s="64"/>
      <c r="F12" s="64">
        <f t="shared" si="0"/>
        <v>0</v>
      </c>
    </row>
    <row r="13" spans="1:6">
      <c r="A13" s="77"/>
      <c r="B13" s="63" t="s">
        <v>4</v>
      </c>
      <c r="C13" s="82" t="s">
        <v>115</v>
      </c>
      <c r="D13" s="78">
        <v>14</v>
      </c>
      <c r="E13" s="64"/>
      <c r="F13" s="64">
        <f t="shared" si="0"/>
        <v>0</v>
      </c>
    </row>
    <row r="14" spans="1:6">
      <c r="A14" s="77"/>
      <c r="B14" s="63" t="s">
        <v>272</v>
      </c>
      <c r="C14" s="82" t="s">
        <v>115</v>
      </c>
      <c r="D14" s="78">
        <v>12</v>
      </c>
      <c r="E14" s="64"/>
      <c r="F14" s="64">
        <f t="shared" si="0"/>
        <v>0</v>
      </c>
    </row>
    <row r="15" spans="1:6">
      <c r="A15" s="77"/>
      <c r="B15" s="63" t="s">
        <v>273</v>
      </c>
      <c r="C15" s="82" t="s">
        <v>115</v>
      </c>
      <c r="D15" s="78">
        <v>2</v>
      </c>
      <c r="E15" s="64"/>
      <c r="F15" s="64">
        <f t="shared" si="0"/>
        <v>0</v>
      </c>
    </row>
    <row r="16" spans="1:6">
      <c r="A16" s="184"/>
      <c r="B16" s="45"/>
      <c r="C16" s="21"/>
      <c r="D16" s="185"/>
      <c r="E16" s="43"/>
      <c r="F16" s="64">
        <f t="shared" si="0"/>
        <v>0</v>
      </c>
    </row>
    <row r="17" spans="1:6" ht="51">
      <c r="A17" s="80">
        <v>3</v>
      </c>
      <c r="B17" s="83" t="s">
        <v>274</v>
      </c>
      <c r="C17" s="186"/>
      <c r="D17" s="84"/>
      <c r="E17" s="87"/>
      <c r="F17" s="64">
        <f t="shared" si="0"/>
        <v>0</v>
      </c>
    </row>
    <row r="18" spans="1:6">
      <c r="A18" s="85"/>
      <c r="B18" s="85" t="s">
        <v>275</v>
      </c>
      <c r="C18" s="187"/>
      <c r="D18" s="86"/>
      <c r="E18" s="87"/>
      <c r="F18" s="64">
        <f t="shared" si="0"/>
        <v>0</v>
      </c>
    </row>
    <row r="19" spans="1:6" ht="15">
      <c r="A19" s="83" t="s">
        <v>276</v>
      </c>
      <c r="B19" s="83" t="s">
        <v>277</v>
      </c>
      <c r="C19" s="186"/>
      <c r="D19" s="84"/>
      <c r="E19" s="87"/>
      <c r="F19" s="64">
        <f t="shared" si="0"/>
        <v>0</v>
      </c>
    </row>
    <row r="20" spans="1:6" ht="15.75">
      <c r="A20" s="83" t="s">
        <v>276</v>
      </c>
      <c r="B20" s="83" t="s">
        <v>278</v>
      </c>
      <c r="C20" s="186"/>
      <c r="D20" s="84"/>
      <c r="E20" s="87"/>
      <c r="F20" s="64">
        <f t="shared" si="0"/>
        <v>0</v>
      </c>
    </row>
    <row r="21" spans="1:6">
      <c r="A21" s="85"/>
      <c r="B21" s="85"/>
      <c r="C21" s="187" t="s">
        <v>279</v>
      </c>
      <c r="D21" s="86" t="s">
        <v>280</v>
      </c>
      <c r="E21" s="87"/>
      <c r="F21" s="64">
        <f t="shared" si="0"/>
        <v>0</v>
      </c>
    </row>
    <row r="22" spans="1:6">
      <c r="A22" s="85"/>
      <c r="B22" s="85"/>
      <c r="C22" s="187"/>
      <c r="D22" s="86"/>
      <c r="E22" s="87"/>
      <c r="F22" s="64">
        <f t="shared" si="0"/>
        <v>0</v>
      </c>
    </row>
    <row r="23" spans="1:6" ht="51">
      <c r="A23" s="80">
        <v>4</v>
      </c>
      <c r="B23" s="83" t="s">
        <v>281</v>
      </c>
      <c r="C23" s="186"/>
      <c r="D23" s="84"/>
      <c r="E23" s="87"/>
      <c r="F23" s="64">
        <f t="shared" si="0"/>
        <v>0</v>
      </c>
    </row>
    <row r="24" spans="1:6">
      <c r="A24" s="85" t="s">
        <v>282</v>
      </c>
      <c r="B24" s="85" t="s">
        <v>283</v>
      </c>
      <c r="C24" s="187"/>
      <c r="D24" s="86"/>
      <c r="E24" s="87"/>
      <c r="F24" s="64">
        <f t="shared" si="0"/>
        <v>0</v>
      </c>
    </row>
    <row r="25" spans="1:6" ht="15">
      <c r="A25" s="83" t="s">
        <v>276</v>
      </c>
      <c r="B25" s="83" t="s">
        <v>284</v>
      </c>
      <c r="C25" s="186"/>
      <c r="D25" s="84"/>
      <c r="E25" s="87"/>
      <c r="F25" s="64">
        <f t="shared" si="0"/>
        <v>0</v>
      </c>
    </row>
    <row r="26" spans="1:6" ht="15.75">
      <c r="A26" s="83" t="s">
        <v>276</v>
      </c>
      <c r="B26" s="83" t="s">
        <v>285</v>
      </c>
      <c r="C26" s="186"/>
      <c r="D26" s="84"/>
      <c r="E26" s="87"/>
      <c r="F26" s="64">
        <f t="shared" si="0"/>
        <v>0</v>
      </c>
    </row>
    <row r="27" spans="1:6">
      <c r="A27" s="85"/>
      <c r="B27" s="85"/>
      <c r="C27" s="187" t="s">
        <v>279</v>
      </c>
      <c r="D27" s="86" t="s">
        <v>286</v>
      </c>
      <c r="E27" s="87"/>
      <c r="F27" s="64">
        <f t="shared" si="0"/>
        <v>0</v>
      </c>
    </row>
    <row r="28" spans="1:6">
      <c r="A28" s="85" t="s">
        <v>287</v>
      </c>
      <c r="B28" s="85" t="s">
        <v>288</v>
      </c>
      <c r="C28" s="187"/>
      <c r="D28" s="86"/>
      <c r="E28" s="87"/>
      <c r="F28" s="64">
        <f t="shared" si="0"/>
        <v>0</v>
      </c>
    </row>
    <row r="29" spans="1:6" ht="15">
      <c r="A29" s="83" t="s">
        <v>276</v>
      </c>
      <c r="B29" s="83" t="s">
        <v>289</v>
      </c>
      <c r="C29" s="186"/>
      <c r="D29" s="84"/>
      <c r="E29" s="87"/>
      <c r="F29" s="64">
        <f t="shared" si="0"/>
        <v>0</v>
      </c>
    </row>
    <row r="30" spans="1:6" ht="15.75">
      <c r="A30" s="83" t="s">
        <v>276</v>
      </c>
      <c r="B30" s="83" t="s">
        <v>290</v>
      </c>
      <c r="C30" s="186"/>
      <c r="D30" s="84"/>
      <c r="E30" s="87"/>
      <c r="F30" s="64">
        <f t="shared" si="0"/>
        <v>0</v>
      </c>
    </row>
    <row r="31" spans="1:6">
      <c r="A31" s="85"/>
      <c r="B31" s="85"/>
      <c r="C31" s="187" t="s">
        <v>279</v>
      </c>
      <c r="D31" s="86" t="s">
        <v>286</v>
      </c>
      <c r="E31" s="87"/>
      <c r="F31" s="64">
        <f t="shared" si="0"/>
        <v>0</v>
      </c>
    </row>
    <row r="32" spans="1:6">
      <c r="A32" s="83" t="s">
        <v>276</v>
      </c>
      <c r="B32" s="83"/>
      <c r="C32" s="186"/>
      <c r="D32" s="84"/>
      <c r="E32" s="87"/>
      <c r="F32" s="64">
        <f t="shared" si="0"/>
        <v>0</v>
      </c>
    </row>
    <row r="33" spans="1:6">
      <c r="A33" s="80">
        <v>5</v>
      </c>
      <c r="B33" s="83" t="s">
        <v>291</v>
      </c>
      <c r="C33" s="186"/>
      <c r="D33" s="84"/>
      <c r="E33" s="87"/>
      <c r="F33" s="64">
        <f t="shared" si="0"/>
        <v>0</v>
      </c>
    </row>
    <row r="34" spans="1:6">
      <c r="A34" s="88"/>
      <c r="B34" s="83" t="s">
        <v>271</v>
      </c>
      <c r="C34" s="89" t="s">
        <v>115</v>
      </c>
      <c r="D34" s="84">
        <v>1</v>
      </c>
      <c r="E34" s="87"/>
      <c r="F34" s="64">
        <f t="shared" si="0"/>
        <v>0</v>
      </c>
    </row>
    <row r="35" spans="1:6">
      <c r="A35" s="83"/>
      <c r="B35" s="88"/>
      <c r="C35" s="186"/>
      <c r="D35" s="84"/>
      <c r="E35" s="87"/>
      <c r="F35" s="64">
        <f t="shared" si="0"/>
        <v>0</v>
      </c>
    </row>
    <row r="36" spans="1:6">
      <c r="A36" s="80">
        <v>6</v>
      </c>
      <c r="B36" s="82" t="s">
        <v>292</v>
      </c>
      <c r="C36" s="90"/>
      <c r="D36" s="78"/>
      <c r="E36" s="64"/>
      <c r="F36" s="64">
        <f t="shared" si="0"/>
        <v>0</v>
      </c>
    </row>
    <row r="37" spans="1:6">
      <c r="A37" s="75"/>
      <c r="B37" s="82" t="s">
        <v>293</v>
      </c>
      <c r="C37" s="90" t="s">
        <v>115</v>
      </c>
      <c r="D37" s="78">
        <v>18</v>
      </c>
      <c r="E37" s="64"/>
      <c r="F37" s="64">
        <f t="shared" si="0"/>
        <v>0</v>
      </c>
    </row>
    <row r="38" spans="1:6">
      <c r="A38" s="75"/>
      <c r="B38" s="77"/>
      <c r="C38" s="90"/>
      <c r="D38" s="78"/>
      <c r="E38" s="64"/>
      <c r="F38" s="64">
        <f t="shared" si="0"/>
        <v>0</v>
      </c>
    </row>
    <row r="39" spans="1:6" ht="25.5">
      <c r="A39" s="80">
        <v>7</v>
      </c>
      <c r="B39" s="82" t="s">
        <v>294</v>
      </c>
      <c r="C39" s="90"/>
      <c r="D39" s="78"/>
      <c r="E39" s="64"/>
      <c r="F39" s="64">
        <f t="shared" si="0"/>
        <v>0</v>
      </c>
    </row>
    <row r="40" spans="1:6">
      <c r="A40" s="75"/>
      <c r="B40" s="82" t="s">
        <v>295</v>
      </c>
      <c r="C40" s="90" t="s">
        <v>115</v>
      </c>
      <c r="D40" s="78">
        <v>1</v>
      </c>
      <c r="E40" s="64"/>
      <c r="F40" s="64">
        <f t="shared" si="0"/>
        <v>0</v>
      </c>
    </row>
    <row r="41" spans="1:6">
      <c r="A41" s="75"/>
      <c r="B41" s="77"/>
      <c r="C41" s="90"/>
      <c r="D41" s="78"/>
      <c r="E41" s="64"/>
      <c r="F41" s="64">
        <f t="shared" si="0"/>
        <v>0</v>
      </c>
    </row>
    <row r="42" spans="1:6" ht="25.5">
      <c r="A42" s="80">
        <v>8</v>
      </c>
      <c r="B42" s="83" t="s">
        <v>296</v>
      </c>
      <c r="C42" s="188"/>
      <c r="D42" s="185"/>
      <c r="E42" s="43"/>
      <c r="F42" s="64">
        <f t="shared" si="0"/>
        <v>0</v>
      </c>
    </row>
    <row r="43" spans="1:6">
      <c r="A43" s="184"/>
      <c r="B43" s="45" t="s">
        <v>257</v>
      </c>
      <c r="C43" s="188" t="s">
        <v>115</v>
      </c>
      <c r="D43" s="185">
        <v>2</v>
      </c>
      <c r="E43" s="43"/>
      <c r="F43" s="64">
        <f t="shared" si="0"/>
        <v>0</v>
      </c>
    </row>
    <row r="44" spans="1:6">
      <c r="A44" s="184"/>
      <c r="B44" s="45" t="s">
        <v>5</v>
      </c>
      <c r="C44" s="188" t="s">
        <v>115</v>
      </c>
      <c r="D44" s="185">
        <v>2</v>
      </c>
      <c r="E44" s="43"/>
      <c r="F44" s="64">
        <f t="shared" si="0"/>
        <v>0</v>
      </c>
    </row>
    <row r="45" spans="1:6">
      <c r="A45" s="184"/>
      <c r="B45" s="45"/>
      <c r="C45" s="188"/>
      <c r="D45" s="185"/>
      <c r="E45" s="43"/>
      <c r="F45" s="64">
        <f t="shared" si="0"/>
        <v>0</v>
      </c>
    </row>
    <row r="46" spans="1:6" ht="25.5">
      <c r="A46" s="80">
        <v>9</v>
      </c>
      <c r="B46" s="83" t="s">
        <v>297</v>
      </c>
      <c r="C46" s="186"/>
      <c r="D46" s="84"/>
      <c r="E46" s="87"/>
      <c r="F46" s="64">
        <f t="shared" si="0"/>
        <v>0</v>
      </c>
    </row>
    <row r="47" spans="1:6">
      <c r="A47" s="88"/>
      <c r="B47" s="83" t="s">
        <v>257</v>
      </c>
      <c r="C47" s="89" t="s">
        <v>115</v>
      </c>
      <c r="D47" s="84">
        <v>2</v>
      </c>
      <c r="E47" s="87"/>
      <c r="F47" s="64">
        <f t="shared" si="0"/>
        <v>0</v>
      </c>
    </row>
    <row r="48" spans="1:6">
      <c r="A48" s="88"/>
      <c r="B48" s="83" t="s">
        <v>5</v>
      </c>
      <c r="C48" s="89" t="s">
        <v>115</v>
      </c>
      <c r="D48" s="84">
        <v>2</v>
      </c>
      <c r="E48" s="87"/>
      <c r="F48" s="64">
        <f t="shared" si="0"/>
        <v>0</v>
      </c>
    </row>
    <row r="49" spans="1:6">
      <c r="A49" s="77"/>
      <c r="B49" s="63" t="s">
        <v>4</v>
      </c>
      <c r="C49" s="82" t="s">
        <v>115</v>
      </c>
      <c r="D49" s="78">
        <v>7</v>
      </c>
      <c r="E49" s="64"/>
      <c r="F49" s="64">
        <f t="shared" si="0"/>
        <v>0</v>
      </c>
    </row>
    <row r="50" spans="1:6">
      <c r="A50" s="88"/>
      <c r="B50" s="83" t="s">
        <v>272</v>
      </c>
      <c r="C50" s="89" t="s">
        <v>115</v>
      </c>
      <c r="D50" s="84">
        <v>10</v>
      </c>
      <c r="E50" s="87"/>
      <c r="F50" s="64">
        <f t="shared" si="0"/>
        <v>0</v>
      </c>
    </row>
    <row r="51" spans="1:6">
      <c r="A51" s="88"/>
      <c r="B51" s="83" t="s">
        <v>273</v>
      </c>
      <c r="C51" s="89" t="s">
        <v>115</v>
      </c>
      <c r="D51" s="84">
        <v>1</v>
      </c>
      <c r="E51" s="87"/>
      <c r="F51" s="64">
        <f t="shared" si="0"/>
        <v>0</v>
      </c>
    </row>
    <row r="52" spans="1:6">
      <c r="A52" s="83"/>
      <c r="B52" s="88"/>
      <c r="C52" s="186"/>
      <c r="D52" s="84"/>
      <c r="E52" s="87"/>
      <c r="F52" s="64">
        <f t="shared" si="0"/>
        <v>0</v>
      </c>
    </row>
    <row r="53" spans="1:6" ht="25.5">
      <c r="A53" s="189">
        <v>10</v>
      </c>
      <c r="B53" s="45" t="s">
        <v>298</v>
      </c>
      <c r="C53" s="190"/>
      <c r="D53" s="191"/>
      <c r="E53" s="65"/>
      <c r="F53" s="64">
        <f t="shared" si="0"/>
        <v>0</v>
      </c>
    </row>
    <row r="54" spans="1:6" ht="16.5">
      <c r="A54" s="192"/>
      <c r="B54" s="193" t="s">
        <v>299</v>
      </c>
      <c r="C54" s="194" t="s">
        <v>115</v>
      </c>
      <c r="D54" s="191">
        <v>2</v>
      </c>
      <c r="E54" s="65"/>
      <c r="F54" s="64">
        <f t="shared" si="0"/>
        <v>0</v>
      </c>
    </row>
    <row r="55" spans="1:6" ht="16.5">
      <c r="A55" s="192"/>
      <c r="B55" s="193" t="s">
        <v>300</v>
      </c>
      <c r="C55" s="194" t="s">
        <v>115</v>
      </c>
      <c r="D55" s="191">
        <v>2</v>
      </c>
      <c r="E55" s="65"/>
      <c r="F55" s="64">
        <f t="shared" si="0"/>
        <v>0</v>
      </c>
    </row>
    <row r="56" spans="1:6">
      <c r="A56" s="83"/>
      <c r="B56" s="88"/>
      <c r="C56" s="186"/>
      <c r="D56" s="84"/>
      <c r="E56" s="87"/>
      <c r="F56" s="64">
        <f t="shared" si="0"/>
        <v>0</v>
      </c>
    </row>
    <row r="57" spans="1:6" ht="25.5">
      <c r="A57" s="80">
        <v>11</v>
      </c>
      <c r="B57" s="82" t="s">
        <v>301</v>
      </c>
      <c r="C57" s="90"/>
      <c r="D57" s="78"/>
      <c r="E57" s="64"/>
      <c r="F57" s="64">
        <f t="shared" si="0"/>
        <v>0</v>
      </c>
    </row>
    <row r="58" spans="1:6">
      <c r="A58" s="75"/>
      <c r="B58" s="82" t="s">
        <v>273</v>
      </c>
      <c r="C58" s="90" t="s">
        <v>115</v>
      </c>
      <c r="D58" s="78">
        <v>6</v>
      </c>
      <c r="E58" s="64"/>
      <c r="F58" s="64">
        <f t="shared" si="0"/>
        <v>0</v>
      </c>
    </row>
    <row r="59" spans="1:6">
      <c r="A59" s="75"/>
      <c r="B59" s="77"/>
      <c r="C59" s="90"/>
      <c r="D59" s="78"/>
      <c r="E59" s="64"/>
      <c r="F59" s="64">
        <f t="shared" si="0"/>
        <v>0</v>
      </c>
    </row>
    <row r="60" spans="1:6" ht="25.5">
      <c r="A60" s="80">
        <v>12</v>
      </c>
      <c r="B60" s="82" t="s">
        <v>302</v>
      </c>
      <c r="C60" s="90"/>
      <c r="D60" s="78"/>
      <c r="E60" s="64"/>
      <c r="F60" s="64">
        <f t="shared" si="0"/>
        <v>0</v>
      </c>
    </row>
    <row r="61" spans="1:6">
      <c r="A61" s="75"/>
      <c r="B61" s="82"/>
      <c r="C61" s="90" t="s">
        <v>115</v>
      </c>
      <c r="D61" s="78">
        <v>10</v>
      </c>
      <c r="E61" s="64"/>
      <c r="F61" s="64">
        <f t="shared" si="0"/>
        <v>0</v>
      </c>
    </row>
    <row r="62" spans="1:6">
      <c r="A62" s="75"/>
      <c r="B62" s="77"/>
      <c r="C62" s="90"/>
      <c r="D62" s="78"/>
      <c r="E62" s="64"/>
      <c r="F62" s="64">
        <f t="shared" si="0"/>
        <v>0</v>
      </c>
    </row>
    <row r="63" spans="1:6">
      <c r="A63" s="80">
        <v>13</v>
      </c>
      <c r="B63" s="45" t="s">
        <v>303</v>
      </c>
      <c r="C63" s="188"/>
      <c r="D63" s="185"/>
      <c r="E63" s="43"/>
      <c r="F63" s="64">
        <f t="shared" si="0"/>
        <v>0</v>
      </c>
    </row>
    <row r="64" spans="1:6">
      <c r="A64" s="184"/>
      <c r="B64" s="45"/>
      <c r="C64" s="188" t="s">
        <v>115</v>
      </c>
      <c r="D64" s="185">
        <v>10</v>
      </c>
      <c r="E64" s="43"/>
      <c r="F64" s="64">
        <f t="shared" si="0"/>
        <v>0</v>
      </c>
    </row>
    <row r="65" spans="1:6">
      <c r="A65" s="184"/>
      <c r="B65" s="45"/>
      <c r="C65" s="188"/>
      <c r="D65" s="185"/>
      <c r="E65" s="43"/>
      <c r="F65" s="64">
        <f t="shared" si="0"/>
        <v>0</v>
      </c>
    </row>
    <row r="66" spans="1:6" ht="38.25">
      <c r="A66" s="80">
        <v>14</v>
      </c>
      <c r="B66" s="45" t="s">
        <v>304</v>
      </c>
      <c r="C66" s="188"/>
      <c r="D66" s="185"/>
      <c r="E66" s="43"/>
      <c r="F66" s="64">
        <f t="shared" si="0"/>
        <v>0</v>
      </c>
    </row>
    <row r="67" spans="1:6">
      <c r="A67" s="184" t="s">
        <v>305</v>
      </c>
      <c r="B67" s="45" t="s">
        <v>306</v>
      </c>
      <c r="C67" s="188"/>
      <c r="D67" s="185"/>
      <c r="E67" s="43"/>
      <c r="F67" s="64">
        <f t="shared" si="0"/>
        <v>0</v>
      </c>
    </row>
    <row r="68" spans="1:6">
      <c r="A68" s="184"/>
      <c r="B68" s="45" t="s">
        <v>307</v>
      </c>
      <c r="C68" s="188"/>
      <c r="D68" s="185"/>
      <c r="E68" s="43"/>
      <c r="F68" s="64">
        <f t="shared" si="0"/>
        <v>0</v>
      </c>
    </row>
    <row r="69" spans="1:6" ht="16.5">
      <c r="A69" s="184"/>
      <c r="B69" s="45" t="s">
        <v>308</v>
      </c>
      <c r="C69" s="188"/>
      <c r="D69" s="185"/>
      <c r="E69" s="43"/>
      <c r="F69" s="64">
        <f t="shared" si="0"/>
        <v>0</v>
      </c>
    </row>
    <row r="70" spans="1:6" ht="15.75">
      <c r="A70" s="184"/>
      <c r="B70" s="45" t="s">
        <v>309</v>
      </c>
      <c r="C70" s="188"/>
      <c r="D70" s="185"/>
      <c r="E70" s="43"/>
      <c r="F70" s="64">
        <f t="shared" si="0"/>
        <v>0</v>
      </c>
    </row>
    <row r="71" spans="1:6">
      <c r="A71" s="184"/>
      <c r="B71" s="45"/>
      <c r="C71" s="188" t="s">
        <v>3</v>
      </c>
      <c r="D71" s="185">
        <v>1</v>
      </c>
      <c r="E71" s="43"/>
      <c r="F71" s="64">
        <f t="shared" si="0"/>
        <v>0</v>
      </c>
    </row>
    <row r="72" spans="1:6">
      <c r="A72" s="184" t="s">
        <v>310</v>
      </c>
      <c r="B72" s="45" t="s">
        <v>311</v>
      </c>
      <c r="C72" s="188"/>
      <c r="D72" s="185"/>
      <c r="E72" s="43"/>
      <c r="F72" s="64">
        <f t="shared" ref="F72:F135" si="1">E72*D72</f>
        <v>0</v>
      </c>
    </row>
    <row r="73" spans="1:6">
      <c r="A73" s="184"/>
      <c r="B73" s="45" t="s">
        <v>312</v>
      </c>
      <c r="C73" s="188"/>
      <c r="D73" s="185"/>
      <c r="E73" s="43"/>
      <c r="F73" s="64">
        <f t="shared" si="1"/>
        <v>0</v>
      </c>
    </row>
    <row r="74" spans="1:6" ht="16.5">
      <c r="A74" s="184"/>
      <c r="B74" s="45" t="s">
        <v>313</v>
      </c>
      <c r="C74" s="188"/>
      <c r="D74" s="185"/>
      <c r="E74" s="43"/>
      <c r="F74" s="64">
        <f t="shared" si="1"/>
        <v>0</v>
      </c>
    </row>
    <row r="75" spans="1:6" ht="15.75">
      <c r="A75" s="184"/>
      <c r="B75" s="45" t="s">
        <v>314</v>
      </c>
      <c r="C75" s="188"/>
      <c r="D75" s="185"/>
      <c r="E75" s="43"/>
      <c r="F75" s="64">
        <f t="shared" si="1"/>
        <v>0</v>
      </c>
    </row>
    <row r="76" spans="1:6">
      <c r="A76" s="184"/>
      <c r="B76" s="45"/>
      <c r="C76" s="188" t="s">
        <v>3</v>
      </c>
      <c r="D76" s="185">
        <v>4</v>
      </c>
      <c r="E76" s="43"/>
      <c r="F76" s="64">
        <f t="shared" si="1"/>
        <v>0</v>
      </c>
    </row>
    <row r="77" spans="1:6">
      <c r="A77" s="184" t="s">
        <v>315</v>
      </c>
      <c r="B77" s="45" t="s">
        <v>316</v>
      </c>
      <c r="C77" s="188"/>
      <c r="D77" s="185"/>
      <c r="E77" s="43"/>
      <c r="F77" s="64">
        <f t="shared" si="1"/>
        <v>0</v>
      </c>
    </row>
    <row r="78" spans="1:6">
      <c r="A78" s="184"/>
      <c r="B78" s="45" t="s">
        <v>317</v>
      </c>
      <c r="C78" s="188"/>
      <c r="D78" s="185"/>
      <c r="E78" s="43"/>
      <c r="F78" s="64">
        <f t="shared" si="1"/>
        <v>0</v>
      </c>
    </row>
    <row r="79" spans="1:6" ht="16.5">
      <c r="A79" s="184"/>
      <c r="B79" s="45" t="s">
        <v>318</v>
      </c>
      <c r="C79" s="188"/>
      <c r="D79" s="185"/>
      <c r="E79" s="43"/>
      <c r="F79" s="64">
        <f t="shared" si="1"/>
        <v>0</v>
      </c>
    </row>
    <row r="80" spans="1:6" ht="15.75">
      <c r="A80" s="184"/>
      <c r="B80" s="45" t="s">
        <v>319</v>
      </c>
      <c r="C80" s="188"/>
      <c r="D80" s="185"/>
      <c r="E80" s="43"/>
      <c r="F80" s="64">
        <f t="shared" si="1"/>
        <v>0</v>
      </c>
    </row>
    <row r="81" spans="1:6">
      <c r="A81" s="184"/>
      <c r="B81" s="45"/>
      <c r="C81" s="188" t="s">
        <v>3</v>
      </c>
      <c r="D81" s="185">
        <v>2</v>
      </c>
      <c r="E81" s="43"/>
      <c r="F81" s="64">
        <f t="shared" si="1"/>
        <v>0</v>
      </c>
    </row>
    <row r="82" spans="1:6">
      <c r="A82" s="184" t="s">
        <v>320</v>
      </c>
      <c r="B82" s="45" t="s">
        <v>321</v>
      </c>
      <c r="C82" s="188"/>
      <c r="D82" s="185"/>
      <c r="E82" s="43"/>
      <c r="F82" s="64">
        <f t="shared" si="1"/>
        <v>0</v>
      </c>
    </row>
    <row r="83" spans="1:6">
      <c r="A83" s="184"/>
      <c r="B83" s="45" t="s">
        <v>322</v>
      </c>
      <c r="C83" s="188"/>
      <c r="D83" s="185"/>
      <c r="E83" s="43"/>
      <c r="F83" s="64">
        <f t="shared" si="1"/>
        <v>0</v>
      </c>
    </row>
    <row r="84" spans="1:6" ht="16.5">
      <c r="A84" s="184"/>
      <c r="B84" s="45" t="s">
        <v>323</v>
      </c>
      <c r="C84" s="188"/>
      <c r="D84" s="185"/>
      <c r="E84" s="43"/>
      <c r="F84" s="64">
        <f t="shared" si="1"/>
        <v>0</v>
      </c>
    </row>
    <row r="85" spans="1:6" ht="15.75">
      <c r="A85" s="184"/>
      <c r="B85" s="45" t="s">
        <v>324</v>
      </c>
      <c r="C85" s="188"/>
      <c r="D85" s="185"/>
      <c r="E85" s="43"/>
      <c r="F85" s="64">
        <f t="shared" si="1"/>
        <v>0</v>
      </c>
    </row>
    <row r="86" spans="1:6">
      <c r="A86" s="184"/>
      <c r="B86" s="45"/>
      <c r="C86" s="188" t="s">
        <v>3</v>
      </c>
      <c r="D86" s="185">
        <v>1</v>
      </c>
      <c r="E86" s="43"/>
      <c r="F86" s="64">
        <f t="shared" si="1"/>
        <v>0</v>
      </c>
    </row>
    <row r="87" spans="1:6">
      <c r="A87" s="195"/>
      <c r="B87" s="196"/>
      <c r="C87" s="197"/>
      <c r="D87" s="198"/>
      <c r="E87" s="199"/>
      <c r="F87" s="64">
        <f t="shared" si="1"/>
        <v>0</v>
      </c>
    </row>
    <row r="88" spans="1:6" ht="25.5">
      <c r="A88" s="80">
        <v>15</v>
      </c>
      <c r="B88" s="45" t="s">
        <v>325</v>
      </c>
      <c r="C88" s="188"/>
      <c r="D88" s="185"/>
      <c r="E88" s="43"/>
      <c r="F88" s="64">
        <f t="shared" si="1"/>
        <v>0</v>
      </c>
    </row>
    <row r="89" spans="1:6">
      <c r="A89" s="184"/>
      <c r="B89" s="45" t="s">
        <v>271</v>
      </c>
      <c r="C89" s="188" t="s">
        <v>2</v>
      </c>
      <c r="D89" s="185">
        <v>8</v>
      </c>
      <c r="E89" s="43"/>
      <c r="F89" s="64">
        <f t="shared" si="1"/>
        <v>0</v>
      </c>
    </row>
    <row r="90" spans="1:6">
      <c r="A90" s="184"/>
      <c r="B90" s="45" t="s">
        <v>257</v>
      </c>
      <c r="C90" s="188" t="s">
        <v>2</v>
      </c>
      <c r="D90" s="185">
        <v>3</v>
      </c>
      <c r="E90" s="43"/>
      <c r="F90" s="64">
        <f t="shared" si="1"/>
        <v>0</v>
      </c>
    </row>
    <row r="91" spans="1:6">
      <c r="A91" s="184"/>
      <c r="B91" s="45" t="s">
        <v>5</v>
      </c>
      <c r="C91" s="188" t="s">
        <v>2</v>
      </c>
      <c r="D91" s="185">
        <v>16</v>
      </c>
      <c r="E91" s="43"/>
      <c r="F91" s="64">
        <f t="shared" si="1"/>
        <v>0</v>
      </c>
    </row>
    <row r="92" spans="1:6">
      <c r="A92" s="195"/>
      <c r="B92" s="196"/>
      <c r="C92" s="197"/>
      <c r="D92" s="198"/>
      <c r="E92" s="199"/>
      <c r="F92" s="64">
        <f t="shared" si="1"/>
        <v>0</v>
      </c>
    </row>
    <row r="93" spans="1:6" ht="38.25">
      <c r="A93" s="80">
        <v>16</v>
      </c>
      <c r="B93" s="63" t="s">
        <v>326</v>
      </c>
      <c r="C93" s="77"/>
      <c r="D93" s="77"/>
      <c r="E93" s="77"/>
      <c r="F93" s="64">
        <f t="shared" si="1"/>
        <v>0</v>
      </c>
    </row>
    <row r="94" spans="1:6">
      <c r="A94" s="77"/>
      <c r="B94" s="63" t="s">
        <v>327</v>
      </c>
      <c r="C94" s="82" t="s">
        <v>2</v>
      </c>
      <c r="D94" s="78">
        <v>62</v>
      </c>
      <c r="E94" s="64"/>
      <c r="F94" s="64">
        <f t="shared" si="1"/>
        <v>0</v>
      </c>
    </row>
    <row r="95" spans="1:6">
      <c r="A95" s="77"/>
      <c r="B95" s="63" t="s">
        <v>328</v>
      </c>
      <c r="C95" s="82" t="s">
        <v>2</v>
      </c>
      <c r="D95" s="78">
        <v>80</v>
      </c>
      <c r="E95" s="64"/>
      <c r="F95" s="64">
        <f t="shared" si="1"/>
        <v>0</v>
      </c>
    </row>
    <row r="96" spans="1:6">
      <c r="A96" s="77"/>
      <c r="B96" s="63" t="s">
        <v>329</v>
      </c>
      <c r="C96" s="82" t="s">
        <v>2</v>
      </c>
      <c r="D96" s="78">
        <v>54</v>
      </c>
      <c r="E96" s="64"/>
      <c r="F96" s="64">
        <f t="shared" si="1"/>
        <v>0</v>
      </c>
    </row>
    <row r="97" spans="1:6">
      <c r="A97" s="77"/>
      <c r="B97" s="63" t="s">
        <v>330</v>
      </c>
      <c r="C97" s="82" t="s">
        <v>2</v>
      </c>
      <c r="D97" s="78">
        <v>14</v>
      </c>
      <c r="E97" s="64"/>
      <c r="F97" s="64">
        <f t="shared" si="1"/>
        <v>0</v>
      </c>
    </row>
    <row r="98" spans="1:6">
      <c r="A98" s="77"/>
      <c r="B98" s="63" t="s">
        <v>331</v>
      </c>
      <c r="C98" s="82" t="s">
        <v>2</v>
      </c>
      <c r="D98" s="78">
        <v>36</v>
      </c>
      <c r="E98" s="64"/>
      <c r="F98" s="64">
        <f t="shared" si="1"/>
        <v>0</v>
      </c>
    </row>
    <row r="99" spans="1:6">
      <c r="A99" s="77"/>
      <c r="B99" s="63" t="s">
        <v>332</v>
      </c>
      <c r="C99" s="82" t="s">
        <v>2</v>
      </c>
      <c r="D99" s="78">
        <v>38</v>
      </c>
      <c r="E99" s="64"/>
      <c r="F99" s="64">
        <f t="shared" si="1"/>
        <v>0</v>
      </c>
    </row>
    <row r="100" spans="1:6">
      <c r="A100" s="77"/>
      <c r="B100" s="63" t="s">
        <v>333</v>
      </c>
      <c r="C100" s="82" t="s">
        <v>2</v>
      </c>
      <c r="D100" s="78">
        <v>38</v>
      </c>
      <c r="E100" s="64"/>
      <c r="F100" s="64">
        <f t="shared" si="1"/>
        <v>0</v>
      </c>
    </row>
    <row r="101" spans="1:6">
      <c r="A101" s="77"/>
      <c r="B101" s="77"/>
      <c r="C101" s="77"/>
      <c r="D101" s="77"/>
      <c r="E101" s="77"/>
      <c r="F101" s="64">
        <f t="shared" si="1"/>
        <v>0</v>
      </c>
    </row>
    <row r="102" spans="1:6" ht="25.5">
      <c r="A102" s="80">
        <v>17</v>
      </c>
      <c r="B102" s="63" t="s">
        <v>334</v>
      </c>
      <c r="C102" s="77"/>
      <c r="D102" s="77"/>
      <c r="E102" s="77"/>
      <c r="F102" s="64">
        <f t="shared" si="1"/>
        <v>0</v>
      </c>
    </row>
    <row r="103" spans="1:6">
      <c r="A103" s="88"/>
      <c r="B103" s="83" t="s">
        <v>271</v>
      </c>
      <c r="C103" s="89" t="s">
        <v>115</v>
      </c>
      <c r="D103" s="84">
        <v>6</v>
      </c>
      <c r="E103" s="64"/>
      <c r="F103" s="64">
        <f t="shared" si="1"/>
        <v>0</v>
      </c>
    </row>
    <row r="104" spans="1:6">
      <c r="A104" s="77"/>
      <c r="B104" s="63" t="s">
        <v>335</v>
      </c>
      <c r="C104" s="82" t="s">
        <v>115</v>
      </c>
      <c r="D104" s="78">
        <v>14</v>
      </c>
      <c r="E104" s="64"/>
      <c r="F104" s="64">
        <f t="shared" si="1"/>
        <v>0</v>
      </c>
    </row>
    <row r="105" spans="1:6">
      <c r="A105" s="77"/>
      <c r="B105" s="63" t="s">
        <v>257</v>
      </c>
      <c r="C105" s="82" t="s">
        <v>115</v>
      </c>
      <c r="D105" s="78">
        <v>6</v>
      </c>
      <c r="E105" s="64"/>
      <c r="F105" s="64">
        <f t="shared" si="1"/>
        <v>0</v>
      </c>
    </row>
    <row r="106" spans="1:6">
      <c r="A106" s="77"/>
      <c r="B106" s="63" t="s">
        <v>5</v>
      </c>
      <c r="C106" s="82" t="s">
        <v>115</v>
      </c>
      <c r="D106" s="78">
        <v>16</v>
      </c>
      <c r="E106" s="64"/>
      <c r="F106" s="64">
        <f t="shared" si="1"/>
        <v>0</v>
      </c>
    </row>
    <row r="107" spans="1:6">
      <c r="A107" s="77"/>
      <c r="B107" s="63" t="s">
        <v>4</v>
      </c>
      <c r="C107" s="82" t="s">
        <v>115</v>
      </c>
      <c r="D107" s="78">
        <v>10</v>
      </c>
      <c r="E107" s="64"/>
      <c r="F107" s="64">
        <f t="shared" si="1"/>
        <v>0</v>
      </c>
    </row>
    <row r="108" spans="1:6">
      <c r="A108" s="77"/>
      <c r="B108" s="63" t="s">
        <v>272</v>
      </c>
      <c r="C108" s="82" t="s">
        <v>115</v>
      </c>
      <c r="D108" s="78">
        <v>6</v>
      </c>
      <c r="E108" s="64"/>
      <c r="F108" s="64">
        <f t="shared" si="1"/>
        <v>0</v>
      </c>
    </row>
    <row r="109" spans="1:6">
      <c r="A109" s="77"/>
      <c r="B109" s="77"/>
      <c r="C109" s="77"/>
      <c r="D109" s="77"/>
      <c r="E109" s="77"/>
      <c r="F109" s="64">
        <f t="shared" si="1"/>
        <v>0</v>
      </c>
    </row>
    <row r="110" spans="1:6">
      <c r="A110" s="80">
        <v>17</v>
      </c>
      <c r="B110" s="45" t="s">
        <v>336</v>
      </c>
      <c r="C110" s="21"/>
      <c r="D110" s="185"/>
      <c r="E110" s="43"/>
      <c r="F110" s="64">
        <f t="shared" si="1"/>
        <v>0</v>
      </c>
    </row>
    <row r="111" spans="1:6">
      <c r="A111" s="184"/>
      <c r="B111" s="45" t="s">
        <v>337</v>
      </c>
      <c r="C111" s="200" t="s">
        <v>115</v>
      </c>
      <c r="D111" s="185">
        <v>2</v>
      </c>
      <c r="E111" s="64"/>
      <c r="F111" s="64">
        <f t="shared" si="1"/>
        <v>0</v>
      </c>
    </row>
    <row r="112" spans="1:6">
      <c r="A112" s="184"/>
      <c r="B112" s="45" t="s">
        <v>338</v>
      </c>
      <c r="C112" s="200" t="s">
        <v>115</v>
      </c>
      <c r="D112" s="185">
        <v>2</v>
      </c>
      <c r="E112" s="64"/>
      <c r="F112" s="64">
        <f t="shared" si="1"/>
        <v>0</v>
      </c>
    </row>
    <row r="113" spans="1:6">
      <c r="A113" s="184"/>
      <c r="B113" s="45" t="s">
        <v>339</v>
      </c>
      <c r="C113" s="200" t="s">
        <v>115</v>
      </c>
      <c r="D113" s="185">
        <v>2</v>
      </c>
      <c r="E113" s="64"/>
      <c r="F113" s="64">
        <f t="shared" si="1"/>
        <v>0</v>
      </c>
    </row>
    <row r="114" spans="1:6">
      <c r="A114" s="184"/>
      <c r="B114" s="45" t="s">
        <v>340</v>
      </c>
      <c r="C114" s="200" t="s">
        <v>115</v>
      </c>
      <c r="D114" s="185">
        <v>2</v>
      </c>
      <c r="E114" s="64"/>
      <c r="F114" s="64">
        <f t="shared" si="1"/>
        <v>0</v>
      </c>
    </row>
    <row r="115" spans="1:6">
      <c r="A115" s="184"/>
      <c r="B115" s="45" t="s">
        <v>341</v>
      </c>
      <c r="C115" s="200" t="s">
        <v>115</v>
      </c>
      <c r="D115" s="185">
        <v>2</v>
      </c>
      <c r="E115" s="64"/>
      <c r="F115" s="64">
        <f t="shared" si="1"/>
        <v>0</v>
      </c>
    </row>
    <row r="116" spans="1:6">
      <c r="A116" s="184"/>
      <c r="B116" s="45" t="s">
        <v>342</v>
      </c>
      <c r="C116" s="200" t="s">
        <v>115</v>
      </c>
      <c r="D116" s="185">
        <v>4</v>
      </c>
      <c r="E116" s="64"/>
      <c r="F116" s="64">
        <f t="shared" si="1"/>
        <v>0</v>
      </c>
    </row>
    <row r="117" spans="1:6">
      <c r="A117" s="184"/>
      <c r="B117" s="45" t="s">
        <v>343</v>
      </c>
      <c r="C117" s="200" t="s">
        <v>115</v>
      </c>
      <c r="D117" s="185">
        <v>2</v>
      </c>
      <c r="E117" s="64"/>
      <c r="F117" s="64">
        <f t="shared" si="1"/>
        <v>0</v>
      </c>
    </row>
    <row r="118" spans="1:6">
      <c r="A118" s="184"/>
      <c r="B118" s="45" t="s">
        <v>344</v>
      </c>
      <c r="C118" s="200" t="s">
        <v>115</v>
      </c>
      <c r="D118" s="185">
        <v>4</v>
      </c>
      <c r="E118" s="43"/>
      <c r="F118" s="64">
        <f t="shared" si="1"/>
        <v>0</v>
      </c>
    </row>
    <row r="119" spans="1:6">
      <c r="A119" s="184"/>
      <c r="B119" s="45" t="s">
        <v>345</v>
      </c>
      <c r="C119" s="200" t="s">
        <v>115</v>
      </c>
      <c r="D119" s="185">
        <v>2</v>
      </c>
      <c r="E119" s="43"/>
      <c r="F119" s="64">
        <f t="shared" si="1"/>
        <v>0</v>
      </c>
    </row>
    <row r="120" spans="1:6">
      <c r="A120" s="184"/>
      <c r="B120" s="45" t="s">
        <v>346</v>
      </c>
      <c r="C120" s="200" t="s">
        <v>115</v>
      </c>
      <c r="D120" s="185">
        <v>2</v>
      </c>
      <c r="E120" s="43"/>
      <c r="F120" s="64">
        <f t="shared" si="1"/>
        <v>0</v>
      </c>
    </row>
    <row r="121" spans="1:6">
      <c r="A121" s="184"/>
      <c r="B121" s="45" t="s">
        <v>347</v>
      </c>
      <c r="C121" s="200" t="s">
        <v>115</v>
      </c>
      <c r="D121" s="185">
        <v>2</v>
      </c>
      <c r="E121" s="43"/>
      <c r="F121" s="64">
        <f t="shared" si="1"/>
        <v>0</v>
      </c>
    </row>
    <row r="122" spans="1:6">
      <c r="A122" s="184"/>
      <c r="B122" s="201"/>
      <c r="C122" s="21"/>
      <c r="D122" s="185"/>
      <c r="E122" s="43"/>
      <c r="F122" s="64">
        <f t="shared" si="1"/>
        <v>0</v>
      </c>
    </row>
    <row r="123" spans="1:6" ht="25.5">
      <c r="A123" s="80">
        <v>19</v>
      </c>
      <c r="B123" s="45" t="s">
        <v>348</v>
      </c>
      <c r="C123" s="21"/>
      <c r="D123" s="185"/>
      <c r="E123" s="43"/>
      <c r="F123" s="64">
        <f t="shared" si="1"/>
        <v>0</v>
      </c>
    </row>
    <row r="124" spans="1:6">
      <c r="A124" s="184"/>
      <c r="B124" s="45" t="s">
        <v>349</v>
      </c>
      <c r="C124" s="200" t="s">
        <v>115</v>
      </c>
      <c r="D124" s="185">
        <v>2</v>
      </c>
      <c r="E124" s="43"/>
      <c r="F124" s="64">
        <f t="shared" si="1"/>
        <v>0</v>
      </c>
    </row>
    <row r="125" spans="1:6">
      <c r="A125" s="184"/>
      <c r="B125" s="45" t="s">
        <v>350</v>
      </c>
      <c r="C125" s="200" t="s">
        <v>115</v>
      </c>
      <c r="D125" s="185">
        <v>2</v>
      </c>
      <c r="E125" s="43"/>
      <c r="F125" s="64">
        <f t="shared" si="1"/>
        <v>0</v>
      </c>
    </row>
    <row r="126" spans="1:6">
      <c r="A126" s="184"/>
      <c r="B126" s="45" t="s">
        <v>351</v>
      </c>
      <c r="C126" s="200" t="s">
        <v>115</v>
      </c>
      <c r="D126" s="185">
        <v>2</v>
      </c>
      <c r="E126" s="43"/>
      <c r="F126" s="64">
        <f t="shared" si="1"/>
        <v>0</v>
      </c>
    </row>
    <row r="127" spans="1:6">
      <c r="A127" s="184"/>
      <c r="B127" s="45" t="s">
        <v>352</v>
      </c>
      <c r="C127" s="200" t="s">
        <v>115</v>
      </c>
      <c r="D127" s="185">
        <v>2</v>
      </c>
      <c r="E127" s="43"/>
      <c r="F127" s="64">
        <f t="shared" si="1"/>
        <v>0</v>
      </c>
    </row>
    <row r="128" spans="1:6">
      <c r="A128" s="184"/>
      <c r="B128" s="45" t="s">
        <v>353</v>
      </c>
      <c r="C128" s="200" t="s">
        <v>115</v>
      </c>
      <c r="D128" s="185">
        <v>2</v>
      </c>
      <c r="E128" s="43"/>
      <c r="F128" s="64">
        <f t="shared" si="1"/>
        <v>0</v>
      </c>
    </row>
    <row r="129" spans="1:6">
      <c r="A129" s="184"/>
      <c r="B129" s="45" t="s">
        <v>354</v>
      </c>
      <c r="C129" s="200" t="s">
        <v>115</v>
      </c>
      <c r="D129" s="185">
        <v>2</v>
      </c>
      <c r="E129" s="43"/>
      <c r="F129" s="64">
        <f t="shared" si="1"/>
        <v>0</v>
      </c>
    </row>
    <row r="130" spans="1:6">
      <c r="A130" s="184"/>
      <c r="B130" s="45" t="s">
        <v>355</v>
      </c>
      <c r="C130" s="200" t="s">
        <v>115</v>
      </c>
      <c r="D130" s="185">
        <v>2</v>
      </c>
      <c r="E130" s="43"/>
      <c r="F130" s="64">
        <f t="shared" si="1"/>
        <v>0</v>
      </c>
    </row>
    <row r="131" spans="1:6">
      <c r="A131" s="184"/>
      <c r="B131" s="201"/>
      <c r="C131" s="21"/>
      <c r="D131" s="185"/>
      <c r="E131" s="43"/>
      <c r="F131" s="64">
        <f t="shared" si="1"/>
        <v>0</v>
      </c>
    </row>
    <row r="132" spans="1:6" ht="25.5">
      <c r="A132" s="80">
        <v>20</v>
      </c>
      <c r="B132" s="45" t="s">
        <v>356</v>
      </c>
      <c r="C132" s="21"/>
      <c r="D132" s="185"/>
      <c r="E132" s="43"/>
      <c r="F132" s="64">
        <f t="shared" si="1"/>
        <v>0</v>
      </c>
    </row>
    <row r="133" spans="1:6">
      <c r="A133" s="75"/>
      <c r="B133" s="63" t="s">
        <v>271</v>
      </c>
      <c r="C133" s="82" t="s">
        <v>115</v>
      </c>
      <c r="D133" s="185">
        <v>2</v>
      </c>
      <c r="E133" s="43"/>
      <c r="F133" s="64">
        <f t="shared" si="1"/>
        <v>0</v>
      </c>
    </row>
    <row r="134" spans="1:6">
      <c r="A134" s="77"/>
      <c r="B134" s="63" t="s">
        <v>257</v>
      </c>
      <c r="C134" s="82" t="s">
        <v>115</v>
      </c>
      <c r="D134" s="78">
        <v>4</v>
      </c>
      <c r="E134" s="64"/>
      <c r="F134" s="64">
        <f t="shared" si="1"/>
        <v>0</v>
      </c>
    </row>
    <row r="135" spans="1:6">
      <c r="A135" s="77"/>
      <c r="B135" s="63" t="s">
        <v>5</v>
      </c>
      <c r="C135" s="82" t="s">
        <v>115</v>
      </c>
      <c r="D135" s="78">
        <v>4</v>
      </c>
      <c r="E135" s="64"/>
      <c r="F135" s="64">
        <f t="shared" si="1"/>
        <v>0</v>
      </c>
    </row>
    <row r="136" spans="1:6">
      <c r="A136" s="77"/>
      <c r="B136" s="63" t="s">
        <v>4</v>
      </c>
      <c r="C136" s="82" t="s">
        <v>115</v>
      </c>
      <c r="D136" s="78">
        <v>14</v>
      </c>
      <c r="E136" s="64"/>
      <c r="F136" s="64">
        <f t="shared" ref="F136:F167" si="2">E136*D136</f>
        <v>0</v>
      </c>
    </row>
    <row r="137" spans="1:6">
      <c r="A137" s="77"/>
      <c r="B137" s="63" t="s">
        <v>272</v>
      </c>
      <c r="C137" s="82" t="s">
        <v>115</v>
      </c>
      <c r="D137" s="78">
        <v>12</v>
      </c>
      <c r="E137" s="64"/>
      <c r="F137" s="64">
        <f t="shared" si="2"/>
        <v>0</v>
      </c>
    </row>
    <row r="138" spans="1:6">
      <c r="A138" s="77"/>
      <c r="B138" s="63" t="s">
        <v>273</v>
      </c>
      <c r="C138" s="82" t="s">
        <v>115</v>
      </c>
      <c r="D138" s="78">
        <v>2</v>
      </c>
      <c r="E138" s="64"/>
      <c r="F138" s="64">
        <f t="shared" si="2"/>
        <v>0</v>
      </c>
    </row>
    <row r="139" spans="1:6">
      <c r="A139" s="75"/>
      <c r="B139" s="76"/>
      <c r="C139" s="77"/>
      <c r="D139" s="78"/>
      <c r="E139" s="64"/>
      <c r="F139" s="64">
        <f t="shared" si="2"/>
        <v>0</v>
      </c>
    </row>
    <row r="140" spans="1:6" ht="51">
      <c r="A140" s="80">
        <v>21</v>
      </c>
      <c r="B140" s="45" t="s">
        <v>357</v>
      </c>
      <c r="C140" s="77"/>
      <c r="D140" s="77"/>
      <c r="E140" s="77"/>
      <c r="F140" s="64">
        <f t="shared" si="2"/>
        <v>0</v>
      </c>
    </row>
    <row r="141" spans="1:6">
      <c r="A141" s="77"/>
      <c r="B141" s="63" t="s">
        <v>358</v>
      </c>
      <c r="C141" s="82" t="s">
        <v>2</v>
      </c>
      <c r="D141" s="78">
        <v>16</v>
      </c>
      <c r="E141" s="64"/>
      <c r="F141" s="64">
        <f t="shared" si="2"/>
        <v>0</v>
      </c>
    </row>
    <row r="142" spans="1:6">
      <c r="A142" s="77"/>
      <c r="B142" s="63" t="s">
        <v>359</v>
      </c>
      <c r="C142" s="82" t="s">
        <v>2</v>
      </c>
      <c r="D142" s="78">
        <v>64</v>
      </c>
      <c r="E142" s="64"/>
      <c r="F142" s="64">
        <f t="shared" si="2"/>
        <v>0</v>
      </c>
    </row>
    <row r="143" spans="1:6">
      <c r="A143" s="77"/>
      <c r="B143" s="63" t="s">
        <v>360</v>
      </c>
      <c r="C143" s="82" t="s">
        <v>2</v>
      </c>
      <c r="D143" s="78">
        <v>10</v>
      </c>
      <c r="E143" s="64"/>
      <c r="F143" s="64">
        <f t="shared" si="2"/>
        <v>0</v>
      </c>
    </row>
    <row r="144" spans="1:6">
      <c r="A144" s="77"/>
      <c r="B144" s="63" t="s">
        <v>361</v>
      </c>
      <c r="C144" s="82" t="s">
        <v>2</v>
      </c>
      <c r="D144" s="78">
        <v>54</v>
      </c>
      <c r="E144" s="64"/>
      <c r="F144" s="64">
        <f t="shared" si="2"/>
        <v>0</v>
      </c>
    </row>
    <row r="145" spans="1:6">
      <c r="A145" s="77"/>
      <c r="B145" s="63" t="s">
        <v>362</v>
      </c>
      <c r="C145" s="82" t="s">
        <v>2</v>
      </c>
      <c r="D145" s="78">
        <v>12</v>
      </c>
      <c r="E145" s="64"/>
      <c r="F145" s="64">
        <f t="shared" si="2"/>
        <v>0</v>
      </c>
    </row>
    <row r="146" spans="1:6">
      <c r="A146" s="77"/>
      <c r="B146" s="63" t="s">
        <v>363</v>
      </c>
      <c r="C146" s="82" t="s">
        <v>2</v>
      </c>
      <c r="D146" s="78">
        <v>68</v>
      </c>
      <c r="E146" s="64"/>
      <c r="F146" s="64">
        <f t="shared" si="2"/>
        <v>0</v>
      </c>
    </row>
    <row r="147" spans="1:6">
      <c r="A147" s="77"/>
      <c r="B147" s="63" t="s">
        <v>364</v>
      </c>
      <c r="C147" s="82" t="s">
        <v>2</v>
      </c>
      <c r="D147" s="78">
        <v>8</v>
      </c>
      <c r="E147" s="64"/>
      <c r="F147" s="64">
        <f t="shared" si="2"/>
        <v>0</v>
      </c>
    </row>
    <row r="148" spans="1:6">
      <c r="A148" s="77"/>
      <c r="B148" s="63" t="s">
        <v>365</v>
      </c>
      <c r="C148" s="82" t="s">
        <v>2</v>
      </c>
      <c r="D148" s="78">
        <v>34</v>
      </c>
      <c r="E148" s="64"/>
      <c r="F148" s="64">
        <f t="shared" si="2"/>
        <v>0</v>
      </c>
    </row>
    <row r="149" spans="1:6">
      <c r="A149" s="77"/>
      <c r="B149" s="63" t="s">
        <v>366</v>
      </c>
      <c r="C149" s="82" t="s">
        <v>2</v>
      </c>
      <c r="D149" s="78">
        <v>50</v>
      </c>
      <c r="E149" s="64"/>
      <c r="F149" s="64">
        <f t="shared" si="2"/>
        <v>0</v>
      </c>
    </row>
    <row r="150" spans="1:6">
      <c r="A150" s="77"/>
      <c r="B150" s="63" t="s">
        <v>367</v>
      </c>
      <c r="C150" s="82" t="s">
        <v>2</v>
      </c>
      <c r="D150" s="78">
        <v>48</v>
      </c>
      <c r="E150" s="64"/>
      <c r="F150" s="64">
        <f t="shared" si="2"/>
        <v>0</v>
      </c>
    </row>
    <row r="151" spans="1:6">
      <c r="A151" s="77"/>
      <c r="B151" s="63" t="s">
        <v>368</v>
      </c>
      <c r="C151" s="82" t="s">
        <v>2</v>
      </c>
      <c r="D151" s="78">
        <v>40</v>
      </c>
      <c r="E151" s="64"/>
      <c r="F151" s="64">
        <f t="shared" si="2"/>
        <v>0</v>
      </c>
    </row>
    <row r="152" spans="1:6">
      <c r="A152" s="184"/>
      <c r="B152" s="45"/>
      <c r="C152" s="188"/>
      <c r="D152" s="185"/>
      <c r="E152" s="43"/>
      <c r="F152" s="64">
        <f t="shared" si="2"/>
        <v>0</v>
      </c>
    </row>
    <row r="153" spans="1:6" ht="25.5">
      <c r="A153" s="80">
        <v>22</v>
      </c>
      <c r="B153" s="63" t="s">
        <v>369</v>
      </c>
      <c r="C153" s="77"/>
      <c r="D153" s="77"/>
      <c r="E153" s="77"/>
      <c r="F153" s="64">
        <f t="shared" si="2"/>
        <v>0</v>
      </c>
    </row>
    <row r="154" spans="1:6">
      <c r="A154" s="77"/>
      <c r="B154" s="77"/>
      <c r="C154" s="82" t="s">
        <v>115</v>
      </c>
      <c r="D154" s="78">
        <v>122</v>
      </c>
      <c r="E154" s="64"/>
      <c r="F154" s="64">
        <f t="shared" si="2"/>
        <v>0</v>
      </c>
    </row>
    <row r="155" spans="1:6">
      <c r="A155" s="77"/>
      <c r="B155" s="77"/>
      <c r="C155" s="77"/>
      <c r="D155" s="77"/>
      <c r="E155" s="77"/>
      <c r="F155" s="64">
        <f t="shared" si="2"/>
        <v>0</v>
      </c>
    </row>
    <row r="156" spans="1:6" ht="25.5">
      <c r="A156" s="80">
        <v>23</v>
      </c>
      <c r="B156" s="45" t="s">
        <v>370</v>
      </c>
      <c r="C156" s="21"/>
      <c r="D156" s="185"/>
      <c r="E156" s="43"/>
      <c r="F156" s="64">
        <f t="shared" si="2"/>
        <v>0</v>
      </c>
    </row>
    <row r="157" spans="1:6">
      <c r="A157" s="77"/>
      <c r="B157" s="63" t="s">
        <v>371</v>
      </c>
      <c r="C157" s="82" t="s">
        <v>115</v>
      </c>
      <c r="D157" s="78">
        <v>2</v>
      </c>
      <c r="E157" s="64"/>
      <c r="F157" s="64">
        <f t="shared" si="2"/>
        <v>0</v>
      </c>
    </row>
    <row r="158" spans="1:6">
      <c r="A158" s="77"/>
      <c r="B158" s="63" t="s">
        <v>372</v>
      </c>
      <c r="C158" s="82" t="s">
        <v>115</v>
      </c>
      <c r="D158" s="78">
        <v>2</v>
      </c>
      <c r="E158" s="64"/>
      <c r="F158" s="64">
        <f t="shared" si="2"/>
        <v>0</v>
      </c>
    </row>
    <row r="159" spans="1:6">
      <c r="A159" s="184"/>
      <c r="B159" s="201"/>
      <c r="C159" s="21"/>
      <c r="D159" s="185"/>
      <c r="E159" s="43"/>
      <c r="F159" s="64">
        <f t="shared" si="2"/>
        <v>0</v>
      </c>
    </row>
    <row r="160" spans="1:6">
      <c r="A160" s="80">
        <v>24</v>
      </c>
      <c r="B160" s="63" t="s">
        <v>373</v>
      </c>
      <c r="C160" s="77"/>
      <c r="D160" s="77"/>
      <c r="E160" s="77"/>
      <c r="F160" s="64">
        <f t="shared" si="2"/>
        <v>0</v>
      </c>
    </row>
    <row r="161" spans="1:6">
      <c r="A161" s="77"/>
      <c r="B161" s="77"/>
      <c r="C161" s="82" t="s">
        <v>3</v>
      </c>
      <c r="D161" s="78">
        <v>1</v>
      </c>
      <c r="E161" s="64"/>
      <c r="F161" s="64">
        <f t="shared" si="2"/>
        <v>0</v>
      </c>
    </row>
    <row r="162" spans="1:6">
      <c r="A162" s="77"/>
      <c r="B162" s="77"/>
      <c r="C162" s="77"/>
      <c r="D162" s="77"/>
      <c r="E162" s="77"/>
      <c r="F162" s="64">
        <f t="shared" si="2"/>
        <v>0</v>
      </c>
    </row>
    <row r="163" spans="1:6" ht="25.5">
      <c r="A163" s="80">
        <v>25</v>
      </c>
      <c r="B163" s="63" t="s">
        <v>374</v>
      </c>
      <c r="C163" s="77"/>
      <c r="D163" s="77"/>
      <c r="E163" s="77"/>
      <c r="F163" s="64">
        <f t="shared" si="2"/>
        <v>0</v>
      </c>
    </row>
    <row r="164" spans="1:6">
      <c r="A164" s="77"/>
      <c r="B164" s="77"/>
      <c r="C164" s="82" t="s">
        <v>3</v>
      </c>
      <c r="D164" s="78">
        <v>1</v>
      </c>
      <c r="E164" s="64"/>
      <c r="F164" s="64">
        <f t="shared" si="2"/>
        <v>0</v>
      </c>
    </row>
    <row r="165" spans="1:6">
      <c r="A165" s="77"/>
      <c r="B165" s="77"/>
      <c r="C165" s="77"/>
      <c r="D165" s="77"/>
      <c r="E165" s="77"/>
      <c r="F165" s="64">
        <f t="shared" si="2"/>
        <v>0</v>
      </c>
    </row>
    <row r="166" spans="1:6">
      <c r="A166" s="80">
        <v>26</v>
      </c>
      <c r="B166" s="63" t="s">
        <v>375</v>
      </c>
      <c r="C166" s="77"/>
      <c r="D166" s="77"/>
      <c r="E166" s="77"/>
      <c r="F166" s="64">
        <f t="shared" si="2"/>
        <v>0</v>
      </c>
    </row>
    <row r="167" spans="1:6">
      <c r="A167" s="77"/>
      <c r="B167" s="77"/>
      <c r="C167" s="82" t="s">
        <v>3</v>
      </c>
      <c r="D167" s="78">
        <v>1</v>
      </c>
      <c r="E167" s="64"/>
      <c r="F167" s="64">
        <f t="shared" si="2"/>
        <v>0</v>
      </c>
    </row>
    <row r="168" spans="1:6">
      <c r="A168" s="77"/>
      <c r="B168" s="77"/>
      <c r="C168" s="77"/>
      <c r="D168" s="77"/>
      <c r="E168" s="77"/>
      <c r="F168" s="64"/>
    </row>
    <row r="169" spans="1:6">
      <c r="A169" s="80"/>
      <c r="B169" s="63"/>
      <c r="C169" s="77"/>
      <c r="D169" s="77"/>
      <c r="E169" s="77"/>
      <c r="F169" s="77"/>
    </row>
    <row r="170" spans="1:6" ht="13.5" thickBot="1">
      <c r="A170" s="91"/>
      <c r="B170" s="92" t="s">
        <v>378</v>
      </c>
      <c r="C170" s="93" t="s">
        <v>379</v>
      </c>
      <c r="D170" s="91"/>
      <c r="E170" s="202"/>
      <c r="F170" s="202">
        <f>SUM(F7:F169)</f>
        <v>0</v>
      </c>
    </row>
    <row r="171" spans="1:6" ht="13.5" thickTop="1">
      <c r="A171" s="203" t="s">
        <v>380</v>
      </c>
      <c r="B171" s="204" t="s">
        <v>381</v>
      </c>
      <c r="C171" s="205"/>
      <c r="D171" s="203"/>
      <c r="E171" s="206"/>
      <c r="F171" s="206"/>
    </row>
  </sheetData>
  <conditionalFormatting sqref="E2:E3">
    <cfRule type="cellIs" dxfId="5" priority="3" stopIfTrue="1" operator="equal">
      <formula>0</formula>
    </cfRule>
    <cfRule type="cellIs" priority="4" stopIfTrue="1" operator="equal">
      <formula>0</formula>
    </cfRule>
  </conditionalFormatting>
  <conditionalFormatting sqref="F2:F3">
    <cfRule type="cellIs" dxfId="4" priority="1" stopIfTrue="1" operator="equal">
      <formula>0</formula>
    </cfRule>
    <cfRule type="cellIs" priority="2" stopIfTrue="1" operator="equal">
      <formula>0</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372A8-A650-4377-B12A-712D3039E79D}">
  <dimension ref="A2:F129"/>
  <sheetViews>
    <sheetView view="pageBreakPreview" topLeftCell="A108" zoomScale="90" zoomScaleNormal="100" zoomScaleSheetLayoutView="90" workbookViewId="0">
      <selection activeCell="F129" sqref="F129"/>
    </sheetView>
  </sheetViews>
  <sheetFormatPr defaultRowHeight="12.75"/>
  <cols>
    <col min="1" max="1" width="4.7109375" customWidth="1"/>
    <col min="2" max="2" width="45.7109375" customWidth="1"/>
    <col min="3" max="6" width="8.7109375" customWidth="1"/>
  </cols>
  <sheetData>
    <row r="2" spans="1:6">
      <c r="A2" s="15"/>
      <c r="B2" s="16" t="s">
        <v>169</v>
      </c>
      <c r="C2" s="17"/>
      <c r="D2" s="18"/>
      <c r="E2" s="19"/>
      <c r="F2" s="20"/>
    </row>
    <row r="3" spans="1:6">
      <c r="A3" s="22"/>
      <c r="B3" s="23" t="s">
        <v>168</v>
      </c>
      <c r="C3" s="24"/>
      <c r="D3" s="25"/>
      <c r="E3" s="26"/>
      <c r="F3" s="27"/>
    </row>
    <row r="4" spans="1:6">
      <c r="A4" s="28" t="s">
        <v>386</v>
      </c>
      <c r="B4" s="94" t="s">
        <v>385</v>
      </c>
      <c r="C4" s="28"/>
      <c r="D4" s="28"/>
      <c r="E4" s="28"/>
      <c r="F4" s="28"/>
    </row>
    <row r="6" spans="1:6" ht="16.5">
      <c r="A6" s="276"/>
      <c r="B6" s="276"/>
      <c r="C6" s="276"/>
      <c r="D6" s="276"/>
      <c r="E6" s="276"/>
      <c r="F6" s="277"/>
    </row>
    <row r="7" spans="1:6" ht="33">
      <c r="A7" s="275">
        <v>1</v>
      </c>
      <c r="B7" s="274" t="s">
        <v>270</v>
      </c>
      <c r="C7" s="276"/>
      <c r="D7" s="276"/>
      <c r="E7" s="276"/>
      <c r="F7" s="277"/>
    </row>
    <row r="8" spans="1:6" ht="16.5">
      <c r="A8" s="276"/>
      <c r="B8" s="274" t="s">
        <v>335</v>
      </c>
      <c r="C8" s="278" t="s">
        <v>115</v>
      </c>
      <c r="D8" s="279">
        <v>4</v>
      </c>
      <c r="E8" s="277"/>
      <c r="F8" s="277">
        <f>E8*D8</f>
        <v>0</v>
      </c>
    </row>
    <row r="9" spans="1:6" ht="16.5">
      <c r="A9" s="280"/>
      <c r="B9" s="281"/>
      <c r="C9" s="282"/>
      <c r="D9" s="283"/>
      <c r="E9" s="284"/>
      <c r="F9" s="277">
        <f t="shared" ref="F9:F72" si="0">E9*D9</f>
        <v>0</v>
      </c>
    </row>
    <row r="10" spans="1:6" ht="33">
      <c r="A10" s="275">
        <v>2</v>
      </c>
      <c r="B10" s="281" t="s">
        <v>298</v>
      </c>
      <c r="C10" s="285"/>
      <c r="D10" s="286"/>
      <c r="E10" s="287"/>
      <c r="F10" s="277">
        <f t="shared" si="0"/>
        <v>0</v>
      </c>
    </row>
    <row r="11" spans="1:6" ht="18.75">
      <c r="A11" s="288"/>
      <c r="B11" s="289" t="s">
        <v>503</v>
      </c>
      <c r="C11" s="290" t="s">
        <v>115</v>
      </c>
      <c r="D11" s="286">
        <v>1</v>
      </c>
      <c r="E11" s="287"/>
      <c r="F11" s="277">
        <f t="shared" si="0"/>
        <v>0</v>
      </c>
    </row>
    <row r="12" spans="1:6" ht="16.5">
      <c r="A12" s="289"/>
      <c r="B12" s="288"/>
      <c r="C12" s="285"/>
      <c r="D12" s="286"/>
      <c r="E12" s="287"/>
      <c r="F12" s="277">
        <f t="shared" si="0"/>
        <v>0</v>
      </c>
    </row>
    <row r="13" spans="1:6" ht="82.5">
      <c r="A13" s="275">
        <v>3</v>
      </c>
      <c r="B13" s="289" t="s">
        <v>388</v>
      </c>
      <c r="C13" s="285"/>
      <c r="D13" s="286"/>
      <c r="E13" s="287"/>
      <c r="F13" s="277">
        <f t="shared" si="0"/>
        <v>0</v>
      </c>
    </row>
    <row r="14" spans="1:6" ht="16.5">
      <c r="A14" s="291"/>
      <c r="B14" s="291" t="s">
        <v>389</v>
      </c>
      <c r="C14" s="292"/>
      <c r="D14" s="293"/>
      <c r="E14" s="287"/>
      <c r="F14" s="277">
        <f t="shared" si="0"/>
        <v>0</v>
      </c>
    </row>
    <row r="15" spans="1:6" ht="18">
      <c r="A15" s="289" t="s">
        <v>276</v>
      </c>
      <c r="B15" s="289" t="s">
        <v>504</v>
      </c>
      <c r="C15" s="285"/>
      <c r="D15" s="286"/>
      <c r="E15" s="287"/>
      <c r="F15" s="277">
        <f t="shared" si="0"/>
        <v>0</v>
      </c>
    </row>
    <row r="16" spans="1:6" ht="18">
      <c r="A16" s="289" t="s">
        <v>276</v>
      </c>
      <c r="B16" s="289" t="s">
        <v>505</v>
      </c>
      <c r="C16" s="285"/>
      <c r="D16" s="286"/>
      <c r="E16" s="287"/>
      <c r="F16" s="277">
        <f t="shared" si="0"/>
        <v>0</v>
      </c>
    </row>
    <row r="17" spans="1:6" ht="16.5">
      <c r="A17" s="291"/>
      <c r="B17" s="291"/>
      <c r="C17" s="292" t="s">
        <v>279</v>
      </c>
      <c r="D17" s="293" t="s">
        <v>280</v>
      </c>
      <c r="E17" s="287"/>
      <c r="F17" s="277">
        <f t="shared" si="0"/>
        <v>0</v>
      </c>
    </row>
    <row r="18" spans="1:6" ht="16.5">
      <c r="A18" s="289" t="s">
        <v>276</v>
      </c>
      <c r="B18" s="289"/>
      <c r="C18" s="285"/>
      <c r="D18" s="286"/>
      <c r="E18" s="287"/>
      <c r="F18" s="277">
        <f t="shared" si="0"/>
        <v>0</v>
      </c>
    </row>
    <row r="19" spans="1:6" ht="33">
      <c r="A19" s="275">
        <v>4</v>
      </c>
      <c r="B19" s="289" t="s">
        <v>291</v>
      </c>
      <c r="C19" s="285"/>
      <c r="D19" s="286"/>
      <c r="E19" s="287"/>
      <c r="F19" s="277">
        <f t="shared" si="0"/>
        <v>0</v>
      </c>
    </row>
    <row r="20" spans="1:6" ht="16.5">
      <c r="A20" s="288"/>
      <c r="B20" s="289" t="s">
        <v>335</v>
      </c>
      <c r="C20" s="290" t="s">
        <v>115</v>
      </c>
      <c r="D20" s="286">
        <v>1</v>
      </c>
      <c r="E20" s="287"/>
      <c r="F20" s="277">
        <f t="shared" si="0"/>
        <v>0</v>
      </c>
    </row>
    <row r="21" spans="1:6" ht="16.5">
      <c r="A21" s="289"/>
      <c r="B21" s="288"/>
      <c r="C21" s="285"/>
      <c r="D21" s="286"/>
      <c r="E21" s="287"/>
      <c r="F21" s="277">
        <f t="shared" si="0"/>
        <v>0</v>
      </c>
    </row>
    <row r="22" spans="1:6" ht="33">
      <c r="A22" s="275">
        <v>5</v>
      </c>
      <c r="B22" s="278" t="s">
        <v>292</v>
      </c>
      <c r="C22" s="294"/>
      <c r="D22" s="279"/>
      <c r="E22" s="277"/>
      <c r="F22" s="277">
        <f t="shared" si="0"/>
        <v>0</v>
      </c>
    </row>
    <row r="23" spans="1:6" ht="16.5">
      <c r="A23" s="295"/>
      <c r="B23" s="278" t="s">
        <v>293</v>
      </c>
      <c r="C23" s="294" t="s">
        <v>115</v>
      </c>
      <c r="D23" s="279">
        <v>2</v>
      </c>
      <c r="E23" s="277"/>
      <c r="F23" s="277">
        <f t="shared" si="0"/>
        <v>0</v>
      </c>
    </row>
    <row r="24" spans="1:6" ht="16.5">
      <c r="A24" s="295"/>
      <c r="B24" s="296"/>
      <c r="C24" s="294"/>
      <c r="D24" s="279"/>
      <c r="E24" s="277"/>
      <c r="F24" s="277">
        <f t="shared" si="0"/>
        <v>0</v>
      </c>
    </row>
    <row r="25" spans="1:6" ht="33">
      <c r="A25" s="275">
        <v>6</v>
      </c>
      <c r="B25" s="278" t="s">
        <v>294</v>
      </c>
      <c r="C25" s="294"/>
      <c r="D25" s="279"/>
      <c r="E25" s="277"/>
      <c r="F25" s="277">
        <f t="shared" si="0"/>
        <v>0</v>
      </c>
    </row>
    <row r="26" spans="1:6" ht="16.5">
      <c r="A26" s="295"/>
      <c r="B26" s="278" t="s">
        <v>295</v>
      </c>
      <c r="C26" s="294" t="s">
        <v>115</v>
      </c>
      <c r="D26" s="279">
        <v>1</v>
      </c>
      <c r="E26" s="277"/>
      <c r="F26" s="277">
        <f t="shared" si="0"/>
        <v>0</v>
      </c>
    </row>
    <row r="27" spans="1:6" ht="16.5">
      <c r="A27" s="295"/>
      <c r="B27" s="296"/>
      <c r="C27" s="294"/>
      <c r="D27" s="279"/>
      <c r="E27" s="277"/>
      <c r="F27" s="277">
        <f t="shared" si="0"/>
        <v>0</v>
      </c>
    </row>
    <row r="28" spans="1:6" ht="33">
      <c r="A28" s="275">
        <v>7</v>
      </c>
      <c r="B28" s="278" t="s">
        <v>301</v>
      </c>
      <c r="C28" s="294"/>
      <c r="D28" s="279"/>
      <c r="E28" s="277"/>
      <c r="F28" s="277">
        <f t="shared" si="0"/>
        <v>0</v>
      </c>
    </row>
    <row r="29" spans="1:6" ht="16.5">
      <c r="A29" s="295"/>
      <c r="B29" s="278" t="s">
        <v>273</v>
      </c>
      <c r="C29" s="294" t="s">
        <v>115</v>
      </c>
      <c r="D29" s="279">
        <v>2</v>
      </c>
      <c r="E29" s="277"/>
      <c r="F29" s="277">
        <f t="shared" si="0"/>
        <v>0</v>
      </c>
    </row>
    <row r="30" spans="1:6" ht="16.5">
      <c r="A30" s="295"/>
      <c r="B30" s="296"/>
      <c r="C30" s="294"/>
      <c r="D30" s="279"/>
      <c r="E30" s="277"/>
      <c r="F30" s="277">
        <f t="shared" si="0"/>
        <v>0</v>
      </c>
    </row>
    <row r="31" spans="1:6" ht="49.5">
      <c r="A31" s="275">
        <v>8</v>
      </c>
      <c r="B31" s="278" t="s">
        <v>302</v>
      </c>
      <c r="C31" s="294"/>
      <c r="D31" s="279"/>
      <c r="E31" s="277"/>
      <c r="F31" s="277">
        <f t="shared" si="0"/>
        <v>0</v>
      </c>
    </row>
    <row r="32" spans="1:6" ht="16.5">
      <c r="A32" s="295"/>
      <c r="B32" s="278"/>
      <c r="C32" s="294" t="s">
        <v>115</v>
      </c>
      <c r="D32" s="279">
        <v>2</v>
      </c>
      <c r="E32" s="277"/>
      <c r="F32" s="277">
        <f t="shared" si="0"/>
        <v>0</v>
      </c>
    </row>
    <row r="33" spans="1:6" ht="16.5">
      <c r="A33" s="295"/>
      <c r="B33" s="296"/>
      <c r="C33" s="294"/>
      <c r="D33" s="279"/>
      <c r="E33" s="277"/>
      <c r="F33" s="277">
        <f t="shared" si="0"/>
        <v>0</v>
      </c>
    </row>
    <row r="34" spans="1:6" ht="33">
      <c r="A34" s="275">
        <v>9</v>
      </c>
      <c r="B34" s="281" t="s">
        <v>303</v>
      </c>
      <c r="C34" s="297"/>
      <c r="D34" s="283"/>
      <c r="E34" s="284"/>
      <c r="F34" s="277">
        <f t="shared" si="0"/>
        <v>0</v>
      </c>
    </row>
    <row r="35" spans="1:6" ht="16.5">
      <c r="A35" s="280"/>
      <c r="B35" s="281"/>
      <c r="C35" s="297" t="s">
        <v>115</v>
      </c>
      <c r="D35" s="283">
        <v>14</v>
      </c>
      <c r="E35" s="284"/>
      <c r="F35" s="277">
        <f t="shared" si="0"/>
        <v>0</v>
      </c>
    </row>
    <row r="36" spans="1:6" ht="16.5">
      <c r="A36" s="280"/>
      <c r="B36" s="281"/>
      <c r="C36" s="297"/>
      <c r="D36" s="283"/>
      <c r="E36" s="284"/>
      <c r="F36" s="277">
        <f t="shared" si="0"/>
        <v>0</v>
      </c>
    </row>
    <row r="37" spans="1:6" ht="49.5">
      <c r="A37" s="275">
        <v>10</v>
      </c>
      <c r="B37" s="281" t="s">
        <v>325</v>
      </c>
      <c r="C37" s="297"/>
      <c r="D37" s="283"/>
      <c r="E37" s="284"/>
      <c r="F37" s="277">
        <f t="shared" si="0"/>
        <v>0</v>
      </c>
    </row>
    <row r="38" spans="1:6" ht="16.5">
      <c r="A38" s="280"/>
      <c r="B38" s="281" t="s">
        <v>335</v>
      </c>
      <c r="C38" s="297" t="s">
        <v>2</v>
      </c>
      <c r="D38" s="283">
        <v>10</v>
      </c>
      <c r="E38" s="284"/>
      <c r="F38" s="277">
        <f t="shared" si="0"/>
        <v>0</v>
      </c>
    </row>
    <row r="39" spans="1:6" ht="16.5">
      <c r="A39" s="280"/>
      <c r="B39" s="281"/>
      <c r="C39" s="297"/>
      <c r="D39" s="283"/>
      <c r="E39" s="284"/>
      <c r="F39" s="277">
        <f t="shared" si="0"/>
        <v>0</v>
      </c>
    </row>
    <row r="40" spans="1:6" ht="49.5">
      <c r="A40" s="275">
        <v>11</v>
      </c>
      <c r="B40" s="274" t="s">
        <v>326</v>
      </c>
      <c r="C40" s="276"/>
      <c r="D40" s="276"/>
      <c r="E40" s="276"/>
      <c r="F40" s="277">
        <f t="shared" si="0"/>
        <v>0</v>
      </c>
    </row>
    <row r="41" spans="1:6" ht="16.5">
      <c r="A41" s="276"/>
      <c r="B41" s="274" t="s">
        <v>328</v>
      </c>
      <c r="C41" s="278" t="s">
        <v>2</v>
      </c>
      <c r="D41" s="279">
        <v>44</v>
      </c>
      <c r="E41" s="277"/>
      <c r="F41" s="277">
        <f t="shared" si="0"/>
        <v>0</v>
      </c>
    </row>
    <row r="42" spans="1:6" ht="16.5">
      <c r="A42" s="276"/>
      <c r="B42" s="274" t="s">
        <v>329</v>
      </c>
      <c r="C42" s="278" t="s">
        <v>2</v>
      </c>
      <c r="D42" s="279">
        <v>44</v>
      </c>
      <c r="E42" s="277"/>
      <c r="F42" s="277">
        <f t="shared" si="0"/>
        <v>0</v>
      </c>
    </row>
    <row r="43" spans="1:6" ht="16.5">
      <c r="A43" s="276"/>
      <c r="B43" s="274" t="s">
        <v>330</v>
      </c>
      <c r="C43" s="278" t="s">
        <v>2</v>
      </c>
      <c r="D43" s="279">
        <v>72</v>
      </c>
      <c r="E43" s="277"/>
      <c r="F43" s="277">
        <f t="shared" si="0"/>
        <v>0</v>
      </c>
    </row>
    <row r="44" spans="1:6" ht="16.5">
      <c r="A44" s="276"/>
      <c r="B44" s="274" t="s">
        <v>331</v>
      </c>
      <c r="C44" s="278" t="s">
        <v>2</v>
      </c>
      <c r="D44" s="279">
        <v>28</v>
      </c>
      <c r="E44" s="277"/>
      <c r="F44" s="277">
        <f t="shared" si="0"/>
        <v>0</v>
      </c>
    </row>
    <row r="45" spans="1:6" ht="16.5">
      <c r="A45" s="276"/>
      <c r="B45" s="274" t="s">
        <v>332</v>
      </c>
      <c r="C45" s="278" t="s">
        <v>2</v>
      </c>
      <c r="D45" s="279">
        <v>18</v>
      </c>
      <c r="E45" s="277"/>
      <c r="F45" s="277">
        <f t="shared" si="0"/>
        <v>0</v>
      </c>
    </row>
    <row r="46" spans="1:6" ht="16.5">
      <c r="A46" s="276"/>
      <c r="B46" s="276"/>
      <c r="C46" s="276"/>
      <c r="D46" s="276"/>
      <c r="E46" s="276"/>
      <c r="F46" s="277">
        <f t="shared" si="0"/>
        <v>0</v>
      </c>
    </row>
    <row r="47" spans="1:6" ht="33">
      <c r="A47" s="275">
        <v>12</v>
      </c>
      <c r="B47" s="274" t="s">
        <v>334</v>
      </c>
      <c r="C47" s="276"/>
      <c r="D47" s="276"/>
      <c r="E47" s="276"/>
      <c r="F47" s="277">
        <f t="shared" si="0"/>
        <v>0</v>
      </c>
    </row>
    <row r="48" spans="1:6" ht="16.5">
      <c r="A48" s="276"/>
      <c r="B48" s="274" t="s">
        <v>335</v>
      </c>
      <c r="C48" s="278" t="s">
        <v>115</v>
      </c>
      <c r="D48" s="279">
        <v>6</v>
      </c>
      <c r="E48" s="277"/>
      <c r="F48" s="277">
        <f t="shared" si="0"/>
        <v>0</v>
      </c>
    </row>
    <row r="49" spans="1:6" ht="16.5">
      <c r="A49" s="276"/>
      <c r="B49" s="274" t="s">
        <v>257</v>
      </c>
      <c r="C49" s="278" t="s">
        <v>115</v>
      </c>
      <c r="D49" s="279">
        <v>2</v>
      </c>
      <c r="E49" s="277"/>
      <c r="F49" s="277">
        <f t="shared" si="0"/>
        <v>0</v>
      </c>
    </row>
    <row r="50" spans="1:6" ht="16.5">
      <c r="A50" s="276"/>
      <c r="B50" s="274" t="s">
        <v>5</v>
      </c>
      <c r="C50" s="278" t="s">
        <v>115</v>
      </c>
      <c r="D50" s="279">
        <v>16</v>
      </c>
      <c r="E50" s="277"/>
      <c r="F50" s="277">
        <f t="shared" si="0"/>
        <v>0</v>
      </c>
    </row>
    <row r="51" spans="1:6" ht="16.5">
      <c r="A51" s="276"/>
      <c r="B51" s="274" t="s">
        <v>4</v>
      </c>
      <c r="C51" s="278" t="s">
        <v>115</v>
      </c>
      <c r="D51" s="279">
        <v>10</v>
      </c>
      <c r="E51" s="277"/>
      <c r="F51" s="277">
        <f t="shared" si="0"/>
        <v>0</v>
      </c>
    </row>
    <row r="52" spans="1:6" ht="16.5">
      <c r="A52" s="276"/>
      <c r="B52" s="274" t="s">
        <v>272</v>
      </c>
      <c r="C52" s="278" t="s">
        <v>115</v>
      </c>
      <c r="D52" s="279">
        <v>4</v>
      </c>
      <c r="E52" s="277"/>
      <c r="F52" s="277">
        <f t="shared" si="0"/>
        <v>0</v>
      </c>
    </row>
    <row r="53" spans="1:6" ht="16.5">
      <c r="A53" s="276"/>
      <c r="B53" s="276"/>
      <c r="C53" s="276"/>
      <c r="D53" s="276"/>
      <c r="E53" s="276"/>
      <c r="F53" s="277">
        <f t="shared" si="0"/>
        <v>0</v>
      </c>
    </row>
    <row r="54" spans="1:6" ht="33">
      <c r="A54" s="275">
        <v>13</v>
      </c>
      <c r="B54" s="281" t="s">
        <v>336</v>
      </c>
      <c r="C54" s="282"/>
      <c r="D54" s="283"/>
      <c r="E54" s="284"/>
      <c r="F54" s="277">
        <f t="shared" si="0"/>
        <v>0</v>
      </c>
    </row>
    <row r="55" spans="1:6" ht="16.5">
      <c r="A55" s="280"/>
      <c r="B55" s="281" t="s">
        <v>342</v>
      </c>
      <c r="C55" s="298" t="s">
        <v>115</v>
      </c>
      <c r="D55" s="283">
        <v>2</v>
      </c>
      <c r="E55" s="284"/>
      <c r="F55" s="277">
        <f t="shared" si="0"/>
        <v>0</v>
      </c>
    </row>
    <row r="56" spans="1:6" ht="16.5">
      <c r="A56" s="280"/>
      <c r="B56" s="281" t="s">
        <v>343</v>
      </c>
      <c r="C56" s="298" t="s">
        <v>115</v>
      </c>
      <c r="D56" s="283">
        <v>2</v>
      </c>
      <c r="E56" s="284"/>
      <c r="F56" s="277">
        <f t="shared" si="0"/>
        <v>0</v>
      </c>
    </row>
    <row r="57" spans="1:6" ht="16.5">
      <c r="A57" s="280"/>
      <c r="B57" s="281" t="s">
        <v>390</v>
      </c>
      <c r="C57" s="298" t="s">
        <v>115</v>
      </c>
      <c r="D57" s="283">
        <v>2</v>
      </c>
      <c r="E57" s="284"/>
      <c r="F57" s="277">
        <f t="shared" si="0"/>
        <v>0</v>
      </c>
    </row>
    <row r="58" spans="1:6" ht="16.5">
      <c r="A58" s="280"/>
      <c r="B58" s="281" t="s">
        <v>344</v>
      </c>
      <c r="C58" s="298" t="s">
        <v>115</v>
      </c>
      <c r="D58" s="283">
        <v>2</v>
      </c>
      <c r="E58" s="284"/>
      <c r="F58" s="277">
        <f t="shared" si="0"/>
        <v>0</v>
      </c>
    </row>
    <row r="59" spans="1:6" ht="16.5">
      <c r="A59" s="280"/>
      <c r="B59" s="281" t="s">
        <v>346</v>
      </c>
      <c r="C59" s="298" t="s">
        <v>115</v>
      </c>
      <c r="D59" s="283">
        <v>2</v>
      </c>
      <c r="E59" s="284"/>
      <c r="F59" s="277">
        <f t="shared" si="0"/>
        <v>0</v>
      </c>
    </row>
    <row r="60" spans="1:6" ht="16.5">
      <c r="A60" s="280"/>
      <c r="B60" s="299"/>
      <c r="C60" s="282"/>
      <c r="D60" s="283"/>
      <c r="E60" s="284"/>
      <c r="F60" s="277">
        <f t="shared" si="0"/>
        <v>0</v>
      </c>
    </row>
    <row r="61" spans="1:6" ht="33">
      <c r="A61" s="275">
        <v>14</v>
      </c>
      <c r="B61" s="281" t="s">
        <v>348</v>
      </c>
      <c r="C61" s="282"/>
      <c r="D61" s="283"/>
      <c r="E61" s="284"/>
      <c r="F61" s="277">
        <f t="shared" si="0"/>
        <v>0</v>
      </c>
    </row>
    <row r="62" spans="1:6" ht="16.5">
      <c r="A62" s="280"/>
      <c r="B62" s="281" t="s">
        <v>350</v>
      </c>
      <c r="C62" s="298" t="s">
        <v>115</v>
      </c>
      <c r="D62" s="283">
        <v>2</v>
      </c>
      <c r="E62" s="284"/>
      <c r="F62" s="277">
        <f t="shared" si="0"/>
        <v>0</v>
      </c>
    </row>
    <row r="63" spans="1:6" ht="16.5">
      <c r="A63" s="280"/>
      <c r="B63" s="281" t="s">
        <v>391</v>
      </c>
      <c r="C63" s="298" t="s">
        <v>115</v>
      </c>
      <c r="D63" s="283">
        <v>2</v>
      </c>
      <c r="E63" s="284"/>
      <c r="F63" s="277">
        <f t="shared" si="0"/>
        <v>0</v>
      </c>
    </row>
    <row r="64" spans="1:6" ht="16.5">
      <c r="A64" s="280"/>
      <c r="B64" s="299"/>
      <c r="C64" s="282"/>
      <c r="D64" s="283"/>
      <c r="E64" s="284"/>
      <c r="F64" s="277">
        <f t="shared" si="0"/>
        <v>0</v>
      </c>
    </row>
    <row r="65" spans="1:6" ht="33">
      <c r="A65" s="275">
        <v>15</v>
      </c>
      <c r="B65" s="281" t="s">
        <v>356</v>
      </c>
      <c r="C65" s="282"/>
      <c r="D65" s="283"/>
      <c r="E65" s="284"/>
      <c r="F65" s="277">
        <f t="shared" si="0"/>
        <v>0</v>
      </c>
    </row>
    <row r="66" spans="1:6" ht="16.5">
      <c r="A66" s="295"/>
      <c r="B66" s="274" t="s">
        <v>335</v>
      </c>
      <c r="C66" s="278" t="s">
        <v>115</v>
      </c>
      <c r="D66" s="279">
        <v>2</v>
      </c>
      <c r="E66" s="277"/>
      <c r="F66" s="277">
        <f t="shared" si="0"/>
        <v>0</v>
      </c>
    </row>
    <row r="67" spans="1:6" ht="16.5">
      <c r="A67" s="276"/>
      <c r="B67" s="274" t="s">
        <v>5</v>
      </c>
      <c r="C67" s="278" t="s">
        <v>115</v>
      </c>
      <c r="D67" s="279">
        <v>6</v>
      </c>
      <c r="E67" s="277"/>
      <c r="F67" s="277">
        <f t="shared" si="0"/>
        <v>0</v>
      </c>
    </row>
    <row r="68" spans="1:6" ht="16.5">
      <c r="A68" s="276"/>
      <c r="B68" s="274" t="s">
        <v>4</v>
      </c>
      <c r="C68" s="278" t="s">
        <v>115</v>
      </c>
      <c r="D68" s="279">
        <v>4</v>
      </c>
      <c r="E68" s="277"/>
      <c r="F68" s="277">
        <f t="shared" si="0"/>
        <v>0</v>
      </c>
    </row>
    <row r="69" spans="1:6" ht="16.5">
      <c r="A69" s="276"/>
      <c r="B69" s="274" t="s">
        <v>272</v>
      </c>
      <c r="C69" s="278" t="s">
        <v>115</v>
      </c>
      <c r="D69" s="279">
        <v>2</v>
      </c>
      <c r="E69" s="277"/>
      <c r="F69" s="277">
        <f t="shared" si="0"/>
        <v>0</v>
      </c>
    </row>
    <row r="70" spans="1:6" ht="16.5">
      <c r="A70" s="295"/>
      <c r="B70" s="300"/>
      <c r="C70" s="296"/>
      <c r="D70" s="279"/>
      <c r="E70" s="277"/>
      <c r="F70" s="277">
        <f t="shared" si="0"/>
        <v>0</v>
      </c>
    </row>
    <row r="71" spans="1:6" ht="66">
      <c r="A71" s="275">
        <v>16</v>
      </c>
      <c r="B71" s="281" t="s">
        <v>357</v>
      </c>
      <c r="C71" s="276"/>
      <c r="D71" s="276"/>
      <c r="E71" s="276"/>
      <c r="F71" s="277">
        <f t="shared" si="0"/>
        <v>0</v>
      </c>
    </row>
    <row r="72" spans="1:6" ht="16.5">
      <c r="A72" s="276"/>
      <c r="B72" s="274" t="s">
        <v>360</v>
      </c>
      <c r="C72" s="278" t="s">
        <v>2</v>
      </c>
      <c r="D72" s="279">
        <v>18</v>
      </c>
      <c r="E72" s="277"/>
      <c r="F72" s="277">
        <f t="shared" si="0"/>
        <v>0</v>
      </c>
    </row>
    <row r="73" spans="1:6" ht="16.5">
      <c r="A73" s="276"/>
      <c r="B73" s="274" t="s">
        <v>392</v>
      </c>
      <c r="C73" s="278" t="s">
        <v>2</v>
      </c>
      <c r="D73" s="279">
        <v>44</v>
      </c>
      <c r="E73" s="277"/>
      <c r="F73" s="277">
        <f t="shared" ref="F73:F125" si="1">E73*D73</f>
        <v>0</v>
      </c>
    </row>
    <row r="74" spans="1:6" ht="16.5">
      <c r="A74" s="276"/>
      <c r="B74" s="274" t="s">
        <v>363</v>
      </c>
      <c r="C74" s="278" t="s">
        <v>2</v>
      </c>
      <c r="D74" s="279">
        <v>48</v>
      </c>
      <c r="E74" s="277"/>
      <c r="F74" s="277">
        <f t="shared" si="1"/>
        <v>0</v>
      </c>
    </row>
    <row r="75" spans="1:6" ht="16.5">
      <c r="A75" s="276"/>
      <c r="B75" s="274" t="s">
        <v>365</v>
      </c>
      <c r="C75" s="278" t="s">
        <v>2</v>
      </c>
      <c r="D75" s="279">
        <v>84</v>
      </c>
      <c r="E75" s="277"/>
      <c r="F75" s="277">
        <f t="shared" si="1"/>
        <v>0</v>
      </c>
    </row>
    <row r="76" spans="1:6" ht="16.5">
      <c r="A76" s="276"/>
      <c r="B76" s="274" t="s">
        <v>366</v>
      </c>
      <c r="C76" s="278" t="s">
        <v>2</v>
      </c>
      <c r="D76" s="279">
        <v>36</v>
      </c>
      <c r="E76" s="277"/>
      <c r="F76" s="277">
        <f t="shared" si="1"/>
        <v>0</v>
      </c>
    </row>
    <row r="77" spans="1:6" ht="16.5">
      <c r="A77" s="276"/>
      <c r="B77" s="274" t="s">
        <v>367</v>
      </c>
      <c r="C77" s="278" t="s">
        <v>2</v>
      </c>
      <c r="D77" s="279">
        <v>22</v>
      </c>
      <c r="E77" s="277"/>
      <c r="F77" s="277">
        <f t="shared" si="1"/>
        <v>0</v>
      </c>
    </row>
    <row r="78" spans="1:6" ht="16.5">
      <c r="A78" s="280"/>
      <c r="B78" s="281"/>
      <c r="C78" s="297"/>
      <c r="D78" s="283"/>
      <c r="E78" s="284"/>
      <c r="F78" s="277">
        <f t="shared" si="1"/>
        <v>0</v>
      </c>
    </row>
    <row r="79" spans="1:6" ht="33">
      <c r="A79" s="275">
        <v>17</v>
      </c>
      <c r="B79" s="274" t="s">
        <v>369</v>
      </c>
      <c r="C79" s="276"/>
      <c r="D79" s="276"/>
      <c r="E79" s="276"/>
      <c r="F79" s="277">
        <f t="shared" si="1"/>
        <v>0</v>
      </c>
    </row>
    <row r="80" spans="1:6" ht="16.5">
      <c r="A80" s="276"/>
      <c r="B80" s="276"/>
      <c r="C80" s="278" t="s">
        <v>115</v>
      </c>
      <c r="D80" s="279">
        <v>72</v>
      </c>
      <c r="E80" s="277"/>
      <c r="F80" s="277">
        <f t="shared" si="1"/>
        <v>0</v>
      </c>
    </row>
    <row r="81" spans="1:6" ht="16.5">
      <c r="A81" s="276"/>
      <c r="B81" s="276"/>
      <c r="C81" s="276"/>
      <c r="D81" s="276"/>
      <c r="E81" s="276"/>
      <c r="F81" s="277">
        <f t="shared" si="1"/>
        <v>0</v>
      </c>
    </row>
    <row r="82" spans="1:6" ht="33">
      <c r="A82" s="275">
        <v>18</v>
      </c>
      <c r="B82" s="281" t="s">
        <v>370</v>
      </c>
      <c r="C82" s="282"/>
      <c r="D82" s="283"/>
      <c r="E82" s="284"/>
      <c r="F82" s="277">
        <f t="shared" si="1"/>
        <v>0</v>
      </c>
    </row>
    <row r="83" spans="1:6" ht="16.5">
      <c r="A83" s="276"/>
      <c r="B83" s="274" t="s">
        <v>393</v>
      </c>
      <c r="C83" s="278" t="s">
        <v>115</v>
      </c>
      <c r="D83" s="279">
        <v>2</v>
      </c>
      <c r="E83" s="277"/>
      <c r="F83" s="277">
        <f t="shared" si="1"/>
        <v>0</v>
      </c>
    </row>
    <row r="84" spans="1:6" ht="16.5">
      <c r="A84" s="280"/>
      <c r="B84" s="299"/>
      <c r="C84" s="282"/>
      <c r="D84" s="283"/>
      <c r="E84" s="284"/>
      <c r="F84" s="277">
        <f t="shared" si="1"/>
        <v>0</v>
      </c>
    </row>
    <row r="85" spans="1:6" ht="49.5">
      <c r="A85" s="275">
        <v>19</v>
      </c>
      <c r="B85" s="274" t="s">
        <v>394</v>
      </c>
      <c r="C85" s="276"/>
      <c r="D85" s="276"/>
      <c r="E85" s="276"/>
      <c r="F85" s="277">
        <f t="shared" si="1"/>
        <v>0</v>
      </c>
    </row>
    <row r="86" spans="1:6" ht="33">
      <c r="A86" s="301" t="s">
        <v>0</v>
      </c>
      <c r="B86" s="274" t="s">
        <v>395</v>
      </c>
      <c r="C86" s="276"/>
      <c r="D86" s="276"/>
      <c r="E86" s="276"/>
      <c r="F86" s="277">
        <f t="shared" si="1"/>
        <v>0</v>
      </c>
    </row>
    <row r="87" spans="1:6" ht="33">
      <c r="A87" s="301" t="s">
        <v>0</v>
      </c>
      <c r="B87" s="274" t="s">
        <v>396</v>
      </c>
      <c r="C87" s="276"/>
      <c r="D87" s="276"/>
      <c r="E87" s="276"/>
      <c r="F87" s="277">
        <f t="shared" si="1"/>
        <v>0</v>
      </c>
    </row>
    <row r="88" spans="1:6" ht="33">
      <c r="A88" s="301" t="s">
        <v>0</v>
      </c>
      <c r="B88" s="274" t="s">
        <v>397</v>
      </c>
      <c r="C88" s="276"/>
      <c r="D88" s="276"/>
      <c r="E88" s="276"/>
      <c r="F88" s="277">
        <f t="shared" si="1"/>
        <v>0</v>
      </c>
    </row>
    <row r="89" spans="1:6" ht="33">
      <c r="A89" s="301" t="s">
        <v>0</v>
      </c>
      <c r="B89" s="274" t="s">
        <v>398</v>
      </c>
      <c r="C89" s="276"/>
      <c r="D89" s="276"/>
      <c r="E89" s="276"/>
      <c r="F89" s="277">
        <f t="shared" si="1"/>
        <v>0</v>
      </c>
    </row>
    <row r="90" spans="1:6" ht="49.5">
      <c r="A90" s="301" t="s">
        <v>0</v>
      </c>
      <c r="B90" s="274" t="s">
        <v>399</v>
      </c>
      <c r="C90" s="276"/>
      <c r="D90" s="276"/>
      <c r="E90" s="276"/>
      <c r="F90" s="277">
        <f t="shared" si="1"/>
        <v>0</v>
      </c>
    </row>
    <row r="91" spans="1:6" ht="16.5">
      <c r="A91" s="301" t="s">
        <v>0</v>
      </c>
      <c r="B91" s="274" t="s">
        <v>400</v>
      </c>
      <c r="C91" s="276"/>
      <c r="D91" s="276"/>
      <c r="E91" s="276"/>
      <c r="F91" s="277">
        <f t="shared" si="1"/>
        <v>0</v>
      </c>
    </row>
    <row r="92" spans="1:6" ht="33">
      <c r="A92" s="301" t="s">
        <v>0</v>
      </c>
      <c r="B92" s="274" t="s">
        <v>401</v>
      </c>
      <c r="C92" s="276"/>
      <c r="D92" s="276"/>
      <c r="E92" s="276"/>
      <c r="F92" s="277">
        <f t="shared" si="1"/>
        <v>0</v>
      </c>
    </row>
    <row r="93" spans="1:6" ht="33">
      <c r="A93" s="301" t="s">
        <v>0</v>
      </c>
      <c r="B93" s="274" t="s">
        <v>402</v>
      </c>
      <c r="C93" s="276"/>
      <c r="D93" s="276"/>
      <c r="E93" s="276"/>
      <c r="F93" s="277">
        <f t="shared" si="1"/>
        <v>0</v>
      </c>
    </row>
    <row r="94" spans="1:6" ht="16.5">
      <c r="A94" s="301" t="s">
        <v>0</v>
      </c>
      <c r="B94" s="274" t="s">
        <v>403</v>
      </c>
      <c r="C94" s="276"/>
      <c r="D94" s="276"/>
      <c r="E94" s="276"/>
      <c r="F94" s="277">
        <f t="shared" si="1"/>
        <v>0</v>
      </c>
    </row>
    <row r="95" spans="1:6" ht="16.5">
      <c r="A95" s="301" t="s">
        <v>0</v>
      </c>
      <c r="B95" s="274" t="s">
        <v>404</v>
      </c>
      <c r="C95" s="276"/>
      <c r="D95" s="276"/>
      <c r="E95" s="276"/>
      <c r="F95" s="277">
        <f t="shared" si="1"/>
        <v>0</v>
      </c>
    </row>
    <row r="96" spans="1:6" ht="33">
      <c r="A96" s="301" t="s">
        <v>0</v>
      </c>
      <c r="B96" s="274" t="s">
        <v>405</v>
      </c>
      <c r="C96" s="276"/>
      <c r="D96" s="276"/>
      <c r="E96" s="276"/>
      <c r="F96" s="277">
        <f t="shared" si="1"/>
        <v>0</v>
      </c>
    </row>
    <row r="97" spans="1:6" ht="16.5">
      <c r="A97" s="301" t="s">
        <v>0</v>
      </c>
      <c r="B97" s="274" t="s">
        <v>406</v>
      </c>
      <c r="C97" s="276"/>
      <c r="D97" s="276"/>
      <c r="E97" s="276"/>
      <c r="F97" s="277">
        <f t="shared" si="1"/>
        <v>0</v>
      </c>
    </row>
    <row r="98" spans="1:6" ht="16.5">
      <c r="A98" s="301" t="s">
        <v>0</v>
      </c>
      <c r="B98" s="274" t="s">
        <v>407</v>
      </c>
      <c r="C98" s="276"/>
      <c r="D98" s="276"/>
      <c r="E98" s="276"/>
      <c r="F98" s="277">
        <f t="shared" si="1"/>
        <v>0</v>
      </c>
    </row>
    <row r="99" spans="1:6" ht="16.5">
      <c r="A99" s="295" t="s">
        <v>408</v>
      </c>
      <c r="B99" s="300" t="s">
        <v>409</v>
      </c>
      <c r="C99" s="296" t="s">
        <v>3</v>
      </c>
      <c r="D99" s="279">
        <v>3</v>
      </c>
      <c r="E99" s="277"/>
      <c r="F99" s="277">
        <f t="shared" si="1"/>
        <v>0</v>
      </c>
    </row>
    <row r="100" spans="1:6" ht="16.5">
      <c r="A100" s="295" t="s">
        <v>410</v>
      </c>
      <c r="B100" s="300" t="s">
        <v>411</v>
      </c>
      <c r="C100" s="296" t="s">
        <v>3</v>
      </c>
      <c r="D100" s="279">
        <v>1</v>
      </c>
      <c r="E100" s="277"/>
      <c r="F100" s="277">
        <f t="shared" si="1"/>
        <v>0</v>
      </c>
    </row>
    <row r="101" spans="1:6" ht="16.5">
      <c r="A101" s="295" t="s">
        <v>412</v>
      </c>
      <c r="B101" s="300" t="s">
        <v>413</v>
      </c>
      <c r="C101" s="296" t="s">
        <v>3</v>
      </c>
      <c r="D101" s="279">
        <v>2</v>
      </c>
      <c r="E101" s="277"/>
      <c r="F101" s="277">
        <f t="shared" si="1"/>
        <v>0</v>
      </c>
    </row>
    <row r="102" spans="1:6" ht="16.5">
      <c r="A102" s="276"/>
      <c r="B102" s="276"/>
      <c r="C102" s="276"/>
      <c r="D102" s="276"/>
      <c r="E102" s="276"/>
      <c r="F102" s="277">
        <f t="shared" si="1"/>
        <v>0</v>
      </c>
    </row>
    <row r="103" spans="1:6" ht="49.5">
      <c r="A103" s="275">
        <v>20</v>
      </c>
      <c r="B103" s="274" t="s">
        <v>414</v>
      </c>
      <c r="C103" s="276"/>
      <c r="D103" s="276"/>
      <c r="E103" s="276"/>
      <c r="F103" s="277">
        <f t="shared" si="1"/>
        <v>0</v>
      </c>
    </row>
    <row r="104" spans="1:6" ht="18">
      <c r="A104" s="276"/>
      <c r="B104" s="276"/>
      <c r="C104" s="278" t="s">
        <v>499</v>
      </c>
      <c r="D104" s="279">
        <v>660</v>
      </c>
      <c r="E104" s="277"/>
      <c r="F104" s="277">
        <f t="shared" si="1"/>
        <v>0</v>
      </c>
    </row>
    <row r="105" spans="1:6" ht="16.5">
      <c r="A105" s="276"/>
      <c r="B105" s="276"/>
      <c r="C105" s="276"/>
      <c r="D105" s="276"/>
      <c r="E105" s="276"/>
      <c r="F105" s="277">
        <f t="shared" si="1"/>
        <v>0</v>
      </c>
    </row>
    <row r="106" spans="1:6" ht="16.5">
      <c r="A106" s="275">
        <v>21</v>
      </c>
      <c r="B106" s="274" t="s">
        <v>416</v>
      </c>
      <c r="C106" s="276"/>
      <c r="D106" s="276"/>
      <c r="E106" s="276"/>
      <c r="F106" s="277">
        <f t="shared" si="1"/>
        <v>0</v>
      </c>
    </row>
    <row r="107" spans="1:6" ht="16.5">
      <c r="A107" s="276"/>
      <c r="B107" s="276"/>
      <c r="C107" s="278" t="s">
        <v>417</v>
      </c>
      <c r="D107" s="279">
        <v>118</v>
      </c>
      <c r="E107" s="277"/>
      <c r="F107" s="277">
        <f t="shared" si="1"/>
        <v>0</v>
      </c>
    </row>
    <row r="108" spans="1:6" ht="16.5">
      <c r="A108" s="276"/>
      <c r="B108" s="276"/>
      <c r="C108" s="276"/>
      <c r="D108" s="276"/>
      <c r="E108" s="276"/>
      <c r="F108" s="277">
        <f t="shared" si="1"/>
        <v>0</v>
      </c>
    </row>
    <row r="109" spans="1:6" ht="33">
      <c r="A109" s="275">
        <v>22</v>
      </c>
      <c r="B109" s="274" t="s">
        <v>418</v>
      </c>
      <c r="C109" s="276"/>
      <c r="D109" s="276"/>
      <c r="E109" s="276"/>
      <c r="F109" s="277">
        <f t="shared" si="1"/>
        <v>0</v>
      </c>
    </row>
    <row r="110" spans="1:6" ht="16.5">
      <c r="A110" s="276"/>
      <c r="B110" s="274" t="s">
        <v>419</v>
      </c>
      <c r="C110" s="278" t="s">
        <v>2</v>
      </c>
      <c r="D110" s="279">
        <v>4630</v>
      </c>
      <c r="E110" s="277"/>
      <c r="F110" s="277">
        <f t="shared" si="1"/>
        <v>0</v>
      </c>
    </row>
    <row r="111" spans="1:6" ht="16.5">
      <c r="A111" s="276"/>
      <c r="B111" s="276"/>
      <c r="C111" s="276"/>
      <c r="D111" s="276"/>
      <c r="E111" s="276"/>
      <c r="F111" s="277">
        <f t="shared" si="1"/>
        <v>0</v>
      </c>
    </row>
    <row r="112" spans="1:6" ht="16.5">
      <c r="A112" s="275">
        <v>23</v>
      </c>
      <c r="B112" s="274" t="s">
        <v>420</v>
      </c>
      <c r="C112" s="276"/>
      <c r="D112" s="276"/>
      <c r="E112" s="276"/>
      <c r="F112" s="277">
        <f t="shared" si="1"/>
        <v>0</v>
      </c>
    </row>
    <row r="113" spans="1:6" ht="16.5">
      <c r="A113" s="276"/>
      <c r="B113" s="274" t="s">
        <v>421</v>
      </c>
      <c r="C113" s="278" t="s">
        <v>115</v>
      </c>
      <c r="D113" s="279">
        <v>100</v>
      </c>
      <c r="E113" s="277"/>
      <c r="F113" s="277">
        <f t="shared" si="1"/>
        <v>0</v>
      </c>
    </row>
    <row r="114" spans="1:6" ht="16.5">
      <c r="A114" s="276"/>
      <c r="B114" s="276"/>
      <c r="C114" s="276"/>
      <c r="D114" s="276"/>
      <c r="E114" s="276"/>
      <c r="F114" s="277">
        <f t="shared" si="1"/>
        <v>0</v>
      </c>
    </row>
    <row r="115" spans="1:6" ht="33">
      <c r="A115" s="275">
        <v>24</v>
      </c>
      <c r="B115" s="274" t="s">
        <v>422</v>
      </c>
      <c r="C115" s="276"/>
      <c r="D115" s="276"/>
      <c r="E115" s="276"/>
      <c r="F115" s="277">
        <f t="shared" si="1"/>
        <v>0</v>
      </c>
    </row>
    <row r="116" spans="1:6" ht="16.5">
      <c r="A116" s="276"/>
      <c r="B116" s="274" t="s">
        <v>421</v>
      </c>
      <c r="C116" s="278" t="s">
        <v>115</v>
      </c>
      <c r="D116" s="279">
        <v>282</v>
      </c>
      <c r="E116" s="277"/>
      <c r="F116" s="277">
        <f t="shared" si="1"/>
        <v>0</v>
      </c>
    </row>
    <row r="117" spans="1:6" ht="16.5">
      <c r="A117" s="276"/>
      <c r="B117" s="276"/>
      <c r="C117" s="276"/>
      <c r="D117" s="276"/>
      <c r="E117" s="276"/>
      <c r="F117" s="277">
        <f t="shared" si="1"/>
        <v>0</v>
      </c>
    </row>
    <row r="118" spans="1:6" ht="33">
      <c r="A118" s="275">
        <v>25</v>
      </c>
      <c r="B118" s="274" t="s">
        <v>373</v>
      </c>
      <c r="C118" s="276"/>
      <c r="D118" s="276"/>
      <c r="E118" s="276"/>
      <c r="F118" s="277">
        <f t="shared" si="1"/>
        <v>0</v>
      </c>
    </row>
    <row r="119" spans="1:6" ht="16.5">
      <c r="A119" s="276"/>
      <c r="B119" s="276"/>
      <c r="C119" s="278" t="s">
        <v>3</v>
      </c>
      <c r="D119" s="279">
        <v>1</v>
      </c>
      <c r="E119" s="277"/>
      <c r="F119" s="277">
        <f t="shared" si="1"/>
        <v>0</v>
      </c>
    </row>
    <row r="120" spans="1:6" ht="16.5">
      <c r="A120" s="276"/>
      <c r="B120" s="276"/>
      <c r="C120" s="276"/>
      <c r="D120" s="276"/>
      <c r="E120" s="276"/>
      <c r="F120" s="277">
        <f t="shared" si="1"/>
        <v>0</v>
      </c>
    </row>
    <row r="121" spans="1:6" ht="33">
      <c r="A121" s="275">
        <v>26</v>
      </c>
      <c r="B121" s="274" t="s">
        <v>423</v>
      </c>
      <c r="C121" s="276"/>
      <c r="D121" s="276"/>
      <c r="E121" s="276"/>
      <c r="F121" s="277">
        <f t="shared" si="1"/>
        <v>0</v>
      </c>
    </row>
    <row r="122" spans="1:6" ht="16.5">
      <c r="A122" s="276"/>
      <c r="B122" s="276"/>
      <c r="C122" s="278" t="s">
        <v>3</v>
      </c>
      <c r="D122" s="279">
        <v>1</v>
      </c>
      <c r="E122" s="277"/>
      <c r="F122" s="277">
        <f t="shared" si="1"/>
        <v>0</v>
      </c>
    </row>
    <row r="123" spans="1:6" ht="16.5">
      <c r="A123" s="276"/>
      <c r="B123" s="276"/>
      <c r="C123" s="276"/>
      <c r="D123" s="276"/>
      <c r="E123" s="276"/>
      <c r="F123" s="277">
        <f t="shared" si="1"/>
        <v>0</v>
      </c>
    </row>
    <row r="124" spans="1:6" ht="16.5">
      <c r="A124" s="275">
        <v>27</v>
      </c>
      <c r="B124" s="274" t="s">
        <v>375</v>
      </c>
      <c r="C124" s="276"/>
      <c r="D124" s="276"/>
      <c r="E124" s="276"/>
      <c r="F124" s="277">
        <f t="shared" si="1"/>
        <v>0</v>
      </c>
    </row>
    <row r="125" spans="1:6" ht="16.5">
      <c r="A125" s="276"/>
      <c r="B125" s="276"/>
      <c r="C125" s="278" t="s">
        <v>3</v>
      </c>
      <c r="D125" s="279">
        <v>1</v>
      </c>
      <c r="E125" s="277"/>
      <c r="F125" s="277">
        <f t="shared" si="1"/>
        <v>0</v>
      </c>
    </row>
    <row r="126" spans="1:6" ht="16.5">
      <c r="A126" s="276"/>
      <c r="B126" s="276"/>
      <c r="C126" s="276"/>
      <c r="D126" s="276"/>
      <c r="E126" s="276"/>
      <c r="F126" s="277"/>
    </row>
    <row r="127" spans="1:6" ht="16.5">
      <c r="A127" s="275"/>
      <c r="B127" s="274"/>
      <c r="C127" s="276"/>
      <c r="D127" s="276"/>
      <c r="E127" s="276"/>
      <c r="F127" s="276"/>
    </row>
    <row r="128" spans="1:6" ht="17.25" thickBot="1">
      <c r="A128" s="302"/>
      <c r="B128" s="303" t="s">
        <v>378</v>
      </c>
      <c r="C128" s="304" t="s">
        <v>379</v>
      </c>
      <c r="D128" s="302"/>
      <c r="E128" s="305"/>
      <c r="F128" s="305">
        <f>SUM(F8:F127)</f>
        <v>0</v>
      </c>
    </row>
    <row r="129" spans="1:6" ht="17.25" thickTop="1">
      <c r="A129" s="306" t="s">
        <v>380</v>
      </c>
      <c r="B129" s="307" t="s">
        <v>424</v>
      </c>
      <c r="C129" s="308"/>
      <c r="D129" s="306"/>
      <c r="E129" s="309"/>
      <c r="F129" s="309"/>
    </row>
  </sheetData>
  <conditionalFormatting sqref="E2:E3">
    <cfRule type="cellIs" dxfId="3" priority="3" stopIfTrue="1" operator="equal">
      <formula>0</formula>
    </cfRule>
    <cfRule type="cellIs" priority="4" stopIfTrue="1" operator="equal">
      <formula>0</formula>
    </cfRule>
  </conditionalFormatting>
  <conditionalFormatting sqref="F2:F3">
    <cfRule type="cellIs" dxfId="2" priority="1" stopIfTrue="1" operator="equal">
      <formula>0</formula>
    </cfRule>
    <cfRule type="cellIs" priority="2" stopIfTrue="1" operator="equal">
      <formula>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7FB7-0BC7-4FD7-9039-53F37580F5C5}">
  <dimension ref="A2:F97"/>
  <sheetViews>
    <sheetView view="pageBreakPreview" topLeftCell="A64" zoomScaleNormal="100" zoomScaleSheetLayoutView="100" workbookViewId="0">
      <selection activeCell="F97" sqref="F97"/>
    </sheetView>
  </sheetViews>
  <sheetFormatPr defaultRowHeight="12.75"/>
  <cols>
    <col min="1" max="1" width="4.7109375" customWidth="1"/>
    <col min="2" max="2" width="45.7109375" customWidth="1"/>
    <col min="3" max="6" width="8.7109375" customWidth="1"/>
  </cols>
  <sheetData>
    <row r="2" spans="1:6">
      <c r="A2" s="15"/>
      <c r="B2" s="16" t="s">
        <v>169</v>
      </c>
      <c r="C2" s="17"/>
      <c r="D2" s="18"/>
      <c r="E2" s="19"/>
      <c r="F2" s="20"/>
    </row>
    <row r="3" spans="1:6">
      <c r="A3" s="22"/>
      <c r="B3" s="23" t="s">
        <v>168</v>
      </c>
      <c r="C3" s="24"/>
      <c r="D3" s="25"/>
      <c r="E3" s="26"/>
      <c r="F3" s="27"/>
    </row>
    <row r="4" spans="1:6">
      <c r="A4" s="28" t="s">
        <v>386</v>
      </c>
      <c r="B4" s="94" t="s">
        <v>438</v>
      </c>
      <c r="C4" s="28"/>
      <c r="D4" s="28"/>
      <c r="E4" s="28"/>
      <c r="F4" s="28"/>
    </row>
    <row r="6" spans="1:6" ht="25.5">
      <c r="A6" s="310">
        <v>1</v>
      </c>
      <c r="B6" s="312" t="s">
        <v>269</v>
      </c>
      <c r="C6" s="276"/>
      <c r="D6" s="276"/>
      <c r="E6" s="276"/>
      <c r="F6" s="311"/>
    </row>
    <row r="7" spans="1:6">
      <c r="A7" s="313"/>
      <c r="B7" s="314"/>
      <c r="C7" s="276" t="s">
        <v>3</v>
      </c>
      <c r="D7" s="276">
        <v>1</v>
      </c>
      <c r="E7" s="311"/>
      <c r="F7" s="311">
        <f>E7*D7</f>
        <v>0</v>
      </c>
    </row>
    <row r="8" spans="1:6">
      <c r="A8" s="276"/>
      <c r="B8" s="276"/>
      <c r="C8" s="315"/>
      <c r="D8" s="276"/>
      <c r="E8" s="276"/>
      <c r="F8" s="311">
        <f t="shared" ref="F8:F71" si="0">E8*D8</f>
        <v>0</v>
      </c>
    </row>
    <row r="9" spans="1:6" ht="25.5">
      <c r="A9" s="310">
        <v>2</v>
      </c>
      <c r="B9" s="312" t="s">
        <v>425</v>
      </c>
      <c r="C9" s="276"/>
      <c r="D9" s="276"/>
      <c r="E9" s="276"/>
      <c r="F9" s="311">
        <f t="shared" si="0"/>
        <v>0</v>
      </c>
    </row>
    <row r="10" spans="1:6">
      <c r="A10" s="276"/>
      <c r="B10" s="312" t="s">
        <v>271</v>
      </c>
      <c r="C10" s="315" t="s">
        <v>115</v>
      </c>
      <c r="D10" s="316">
        <v>3</v>
      </c>
      <c r="E10" s="311"/>
      <c r="F10" s="311">
        <f t="shared" si="0"/>
        <v>0</v>
      </c>
    </row>
    <row r="11" spans="1:6">
      <c r="A11" s="276"/>
      <c r="B11" s="312" t="s">
        <v>335</v>
      </c>
      <c r="C11" s="315" t="s">
        <v>115</v>
      </c>
      <c r="D11" s="316">
        <v>4</v>
      </c>
      <c r="E11" s="311"/>
      <c r="F11" s="311">
        <f t="shared" si="0"/>
        <v>0</v>
      </c>
    </row>
    <row r="12" spans="1:6">
      <c r="A12" s="317"/>
      <c r="B12" s="314"/>
      <c r="C12" s="318"/>
      <c r="D12" s="319"/>
      <c r="E12" s="320"/>
      <c r="F12" s="311">
        <f t="shared" si="0"/>
        <v>0</v>
      </c>
    </row>
    <row r="13" spans="1:6" ht="51">
      <c r="A13" s="310">
        <v>3</v>
      </c>
      <c r="B13" s="321" t="s">
        <v>426</v>
      </c>
      <c r="C13" s="322"/>
      <c r="D13" s="323"/>
      <c r="E13" s="324"/>
      <c r="F13" s="311">
        <f t="shared" si="0"/>
        <v>0</v>
      </c>
    </row>
    <row r="14" spans="1:6">
      <c r="A14" s="325"/>
      <c r="B14" s="325" t="s">
        <v>427</v>
      </c>
      <c r="C14" s="326"/>
      <c r="D14" s="327"/>
      <c r="E14" s="324"/>
      <c r="F14" s="311">
        <f t="shared" si="0"/>
        <v>0</v>
      </c>
    </row>
    <row r="15" spans="1:6" ht="15">
      <c r="A15" s="321" t="s">
        <v>276</v>
      </c>
      <c r="B15" s="321" t="s">
        <v>428</v>
      </c>
      <c r="C15" s="322"/>
      <c r="D15" s="323"/>
      <c r="E15" s="324"/>
      <c r="F15" s="311">
        <f t="shared" si="0"/>
        <v>0</v>
      </c>
    </row>
    <row r="16" spans="1:6" ht="15.75">
      <c r="A16" s="321" t="s">
        <v>276</v>
      </c>
      <c r="B16" s="321" t="s">
        <v>429</v>
      </c>
      <c r="C16" s="322"/>
      <c r="D16" s="323"/>
      <c r="E16" s="324"/>
      <c r="F16" s="311">
        <f t="shared" si="0"/>
        <v>0</v>
      </c>
    </row>
    <row r="17" spans="1:6">
      <c r="A17" s="325"/>
      <c r="B17" s="325"/>
      <c r="C17" s="326" t="s">
        <v>279</v>
      </c>
      <c r="D17" s="327" t="s">
        <v>280</v>
      </c>
      <c r="E17" s="324"/>
      <c r="F17" s="311">
        <f t="shared" si="0"/>
        <v>0</v>
      </c>
    </row>
    <row r="18" spans="1:6">
      <c r="A18" s="321" t="s">
        <v>276</v>
      </c>
      <c r="B18" s="321"/>
      <c r="C18" s="322"/>
      <c r="D18" s="323"/>
      <c r="E18" s="324"/>
      <c r="F18" s="311">
        <f t="shared" si="0"/>
        <v>0</v>
      </c>
    </row>
    <row r="19" spans="1:6">
      <c r="A19" s="310">
        <v>4</v>
      </c>
      <c r="B19" s="321" t="s">
        <v>291</v>
      </c>
      <c r="C19" s="322"/>
      <c r="D19" s="323"/>
      <c r="E19" s="324"/>
      <c r="F19" s="311">
        <f t="shared" si="0"/>
        <v>0</v>
      </c>
    </row>
    <row r="20" spans="1:6">
      <c r="A20" s="328"/>
      <c r="B20" s="321" t="s">
        <v>271</v>
      </c>
      <c r="C20" s="329" t="s">
        <v>115</v>
      </c>
      <c r="D20" s="323">
        <v>1</v>
      </c>
      <c r="E20" s="324"/>
      <c r="F20" s="311">
        <f t="shared" si="0"/>
        <v>0</v>
      </c>
    </row>
    <row r="21" spans="1:6">
      <c r="A21" s="321"/>
      <c r="B21" s="328"/>
      <c r="C21" s="322"/>
      <c r="D21" s="323"/>
      <c r="E21" s="324"/>
      <c r="F21" s="311">
        <f t="shared" si="0"/>
        <v>0</v>
      </c>
    </row>
    <row r="22" spans="1:6">
      <c r="A22" s="310">
        <v>5</v>
      </c>
      <c r="B22" s="315" t="s">
        <v>292</v>
      </c>
      <c r="C22" s="330"/>
      <c r="D22" s="316"/>
      <c r="E22" s="311"/>
      <c r="F22" s="311">
        <f t="shared" si="0"/>
        <v>0</v>
      </c>
    </row>
    <row r="23" spans="1:6">
      <c r="A23" s="331"/>
      <c r="B23" s="315" t="s">
        <v>293</v>
      </c>
      <c r="C23" s="330" t="s">
        <v>115</v>
      </c>
      <c r="D23" s="316">
        <v>10</v>
      </c>
      <c r="E23" s="311"/>
      <c r="F23" s="311">
        <f t="shared" si="0"/>
        <v>0</v>
      </c>
    </row>
    <row r="24" spans="1:6">
      <c r="A24" s="331"/>
      <c r="B24" s="276"/>
      <c r="C24" s="330"/>
      <c r="D24" s="316"/>
      <c r="E24" s="311"/>
      <c r="F24" s="311">
        <f t="shared" si="0"/>
        <v>0</v>
      </c>
    </row>
    <row r="25" spans="1:6" ht="25.5">
      <c r="A25" s="310">
        <v>6</v>
      </c>
      <c r="B25" s="315" t="s">
        <v>294</v>
      </c>
      <c r="C25" s="330"/>
      <c r="D25" s="316"/>
      <c r="E25" s="311"/>
      <c r="F25" s="311">
        <f t="shared" si="0"/>
        <v>0</v>
      </c>
    </row>
    <row r="26" spans="1:6">
      <c r="A26" s="331"/>
      <c r="B26" s="315" t="s">
        <v>295</v>
      </c>
      <c r="C26" s="330" t="s">
        <v>115</v>
      </c>
      <c r="D26" s="316">
        <v>1</v>
      </c>
      <c r="E26" s="311"/>
      <c r="F26" s="311">
        <f t="shared" si="0"/>
        <v>0</v>
      </c>
    </row>
    <row r="27" spans="1:6">
      <c r="A27" s="331"/>
      <c r="B27" s="276"/>
      <c r="C27" s="330"/>
      <c r="D27" s="316"/>
      <c r="E27" s="311"/>
      <c r="F27" s="311">
        <f t="shared" si="0"/>
        <v>0</v>
      </c>
    </row>
    <row r="28" spans="1:6" ht="25.5">
      <c r="A28" s="310">
        <v>7</v>
      </c>
      <c r="B28" s="315" t="s">
        <v>301</v>
      </c>
      <c r="C28" s="330"/>
      <c r="D28" s="316"/>
      <c r="E28" s="311"/>
      <c r="F28" s="311">
        <f t="shared" si="0"/>
        <v>0</v>
      </c>
    </row>
    <row r="29" spans="1:6">
      <c r="A29" s="331"/>
      <c r="B29" s="315" t="s">
        <v>273</v>
      </c>
      <c r="C29" s="330" t="s">
        <v>115</v>
      </c>
      <c r="D29" s="316">
        <v>4</v>
      </c>
      <c r="E29" s="311"/>
      <c r="F29" s="311">
        <f t="shared" si="0"/>
        <v>0</v>
      </c>
    </row>
    <row r="30" spans="1:6">
      <c r="A30" s="331"/>
      <c r="B30" s="276"/>
      <c r="C30" s="330"/>
      <c r="D30" s="316"/>
      <c r="E30" s="311"/>
      <c r="F30" s="311">
        <f t="shared" si="0"/>
        <v>0</v>
      </c>
    </row>
    <row r="31" spans="1:6" ht="25.5">
      <c r="A31" s="310">
        <v>8</v>
      </c>
      <c r="B31" s="315" t="s">
        <v>302</v>
      </c>
      <c r="C31" s="330"/>
      <c r="D31" s="316"/>
      <c r="E31" s="311"/>
      <c r="F31" s="311">
        <f t="shared" si="0"/>
        <v>0</v>
      </c>
    </row>
    <row r="32" spans="1:6">
      <c r="A32" s="331"/>
      <c r="B32" s="315"/>
      <c r="C32" s="330" t="s">
        <v>115</v>
      </c>
      <c r="D32" s="316">
        <v>6</v>
      </c>
      <c r="E32" s="311"/>
      <c r="F32" s="311">
        <f t="shared" si="0"/>
        <v>0</v>
      </c>
    </row>
    <row r="33" spans="1:6">
      <c r="A33" s="331"/>
      <c r="B33" s="276"/>
      <c r="C33" s="330"/>
      <c r="D33" s="316"/>
      <c r="E33" s="311"/>
      <c r="F33" s="311">
        <f t="shared" si="0"/>
        <v>0</v>
      </c>
    </row>
    <row r="34" spans="1:6" ht="25.5">
      <c r="A34" s="310">
        <v>9</v>
      </c>
      <c r="B34" s="321" t="s">
        <v>296</v>
      </c>
      <c r="C34" s="332"/>
      <c r="D34" s="319"/>
      <c r="E34" s="320"/>
      <c r="F34" s="311">
        <f t="shared" si="0"/>
        <v>0</v>
      </c>
    </row>
    <row r="35" spans="1:6">
      <c r="A35" s="317"/>
      <c r="B35" s="314" t="s">
        <v>335</v>
      </c>
      <c r="C35" s="332" t="s">
        <v>115</v>
      </c>
      <c r="D35" s="319">
        <v>2</v>
      </c>
      <c r="E35" s="320"/>
      <c r="F35" s="311">
        <f t="shared" si="0"/>
        <v>0</v>
      </c>
    </row>
    <row r="36" spans="1:6">
      <c r="A36" s="317"/>
      <c r="B36" s="314"/>
      <c r="C36" s="332"/>
      <c r="D36" s="319"/>
      <c r="E36" s="320"/>
      <c r="F36" s="311">
        <f t="shared" si="0"/>
        <v>0</v>
      </c>
    </row>
    <row r="37" spans="1:6" ht="25.5">
      <c r="A37" s="310">
        <v>10</v>
      </c>
      <c r="B37" s="321" t="s">
        <v>297</v>
      </c>
      <c r="C37" s="322"/>
      <c r="D37" s="323"/>
      <c r="E37" s="324"/>
      <c r="F37" s="311">
        <f t="shared" si="0"/>
        <v>0</v>
      </c>
    </row>
    <row r="38" spans="1:6">
      <c r="A38" s="328"/>
      <c r="B38" s="321" t="s">
        <v>335</v>
      </c>
      <c r="C38" s="329" t="s">
        <v>115</v>
      </c>
      <c r="D38" s="323">
        <v>2</v>
      </c>
      <c r="E38" s="324"/>
      <c r="F38" s="311">
        <f t="shared" si="0"/>
        <v>0</v>
      </c>
    </row>
    <row r="39" spans="1:6">
      <c r="A39" s="328"/>
      <c r="B39" s="321" t="s">
        <v>5</v>
      </c>
      <c r="C39" s="329" t="s">
        <v>115</v>
      </c>
      <c r="D39" s="323">
        <v>2</v>
      </c>
      <c r="E39" s="324"/>
      <c r="F39" s="311">
        <f t="shared" si="0"/>
        <v>0</v>
      </c>
    </row>
    <row r="40" spans="1:6">
      <c r="A40" s="321"/>
      <c r="B40" s="328"/>
      <c r="C40" s="322"/>
      <c r="D40" s="323"/>
      <c r="E40" s="324"/>
      <c r="F40" s="311">
        <f t="shared" si="0"/>
        <v>0</v>
      </c>
    </row>
    <row r="41" spans="1:6" ht="25.5">
      <c r="A41" s="310">
        <v>11</v>
      </c>
      <c r="B41" s="314" t="s">
        <v>430</v>
      </c>
      <c r="C41" s="322"/>
      <c r="D41" s="323"/>
      <c r="E41" s="324"/>
      <c r="F41" s="311">
        <f t="shared" si="0"/>
        <v>0</v>
      </c>
    </row>
    <row r="42" spans="1:6" ht="16.5">
      <c r="A42" s="328"/>
      <c r="B42" s="321" t="s">
        <v>387</v>
      </c>
      <c r="C42" s="329" t="s">
        <v>115</v>
      </c>
      <c r="D42" s="323">
        <v>2</v>
      </c>
      <c r="E42" s="324"/>
      <c r="F42" s="311">
        <f t="shared" si="0"/>
        <v>0</v>
      </c>
    </row>
    <row r="43" spans="1:6">
      <c r="A43" s="321"/>
      <c r="B43" s="328"/>
      <c r="C43" s="322"/>
      <c r="D43" s="323"/>
      <c r="E43" s="324"/>
      <c r="F43" s="311">
        <f t="shared" si="0"/>
        <v>0</v>
      </c>
    </row>
    <row r="44" spans="1:6">
      <c r="A44" s="310">
        <v>12</v>
      </c>
      <c r="B44" s="314" t="s">
        <v>303</v>
      </c>
      <c r="C44" s="332"/>
      <c r="D44" s="319"/>
      <c r="E44" s="320"/>
      <c r="F44" s="311">
        <f t="shared" si="0"/>
        <v>0</v>
      </c>
    </row>
    <row r="45" spans="1:6">
      <c r="A45" s="317"/>
      <c r="B45" s="314"/>
      <c r="C45" s="332" t="s">
        <v>115</v>
      </c>
      <c r="D45" s="319">
        <v>6</v>
      </c>
      <c r="E45" s="320"/>
      <c r="F45" s="311">
        <f t="shared" si="0"/>
        <v>0</v>
      </c>
    </row>
    <row r="46" spans="1:6">
      <c r="A46" s="317"/>
      <c r="B46" s="314"/>
      <c r="C46" s="332"/>
      <c r="D46" s="319"/>
      <c r="E46" s="320"/>
      <c r="F46" s="311">
        <f t="shared" si="0"/>
        <v>0</v>
      </c>
    </row>
    <row r="47" spans="1:6" ht="25.5">
      <c r="A47" s="310">
        <v>13</v>
      </c>
      <c r="B47" s="314" t="s">
        <v>325</v>
      </c>
      <c r="C47" s="332"/>
      <c r="D47" s="319"/>
      <c r="E47" s="320"/>
      <c r="F47" s="311">
        <f t="shared" si="0"/>
        <v>0</v>
      </c>
    </row>
    <row r="48" spans="1:6">
      <c r="A48" s="317"/>
      <c r="B48" s="314" t="s">
        <v>271</v>
      </c>
      <c r="C48" s="332" t="s">
        <v>2</v>
      </c>
      <c r="D48" s="319">
        <v>8</v>
      </c>
      <c r="E48" s="320"/>
      <c r="F48" s="311">
        <f t="shared" si="0"/>
        <v>0</v>
      </c>
    </row>
    <row r="49" spans="1:6">
      <c r="A49" s="317"/>
      <c r="B49" s="314" t="s">
        <v>335</v>
      </c>
      <c r="C49" s="332" t="s">
        <v>2</v>
      </c>
      <c r="D49" s="319">
        <v>16</v>
      </c>
      <c r="E49" s="320"/>
      <c r="F49" s="311">
        <f t="shared" si="0"/>
        <v>0</v>
      </c>
    </row>
    <row r="50" spans="1:6">
      <c r="A50" s="317"/>
      <c r="B50" s="314"/>
      <c r="C50" s="332"/>
      <c r="D50" s="319"/>
      <c r="E50" s="320"/>
      <c r="F50" s="311">
        <f t="shared" si="0"/>
        <v>0</v>
      </c>
    </row>
    <row r="51" spans="1:6" ht="38.25">
      <c r="A51" s="310">
        <v>14</v>
      </c>
      <c r="B51" s="312" t="s">
        <v>326</v>
      </c>
      <c r="C51" s="276"/>
      <c r="D51" s="276"/>
      <c r="E51" s="276"/>
      <c r="F51" s="311">
        <f t="shared" si="0"/>
        <v>0</v>
      </c>
    </row>
    <row r="52" spans="1:6">
      <c r="A52" s="276"/>
      <c r="B52" s="312" t="s">
        <v>327</v>
      </c>
      <c r="C52" s="315" t="s">
        <v>2</v>
      </c>
      <c r="D52" s="316">
        <v>12</v>
      </c>
      <c r="E52" s="311"/>
      <c r="F52" s="311">
        <f t="shared" si="0"/>
        <v>0</v>
      </c>
    </row>
    <row r="53" spans="1:6">
      <c r="A53" s="276"/>
      <c r="B53" s="312" t="s">
        <v>328</v>
      </c>
      <c r="C53" s="315" t="s">
        <v>2</v>
      </c>
      <c r="D53" s="316">
        <v>146</v>
      </c>
      <c r="E53" s="311"/>
      <c r="F53" s="311">
        <f t="shared" si="0"/>
        <v>0</v>
      </c>
    </row>
    <row r="54" spans="1:6">
      <c r="A54" s="276"/>
      <c r="B54" s="276"/>
      <c r="C54" s="276"/>
      <c r="D54" s="276"/>
      <c r="E54" s="276"/>
      <c r="F54" s="311">
        <f t="shared" si="0"/>
        <v>0</v>
      </c>
    </row>
    <row r="55" spans="1:6" ht="25.5">
      <c r="A55" s="310">
        <v>15</v>
      </c>
      <c r="B55" s="312" t="s">
        <v>334</v>
      </c>
      <c r="C55" s="276"/>
      <c r="D55" s="276"/>
      <c r="E55" s="276"/>
      <c r="F55" s="311">
        <f t="shared" si="0"/>
        <v>0</v>
      </c>
    </row>
    <row r="56" spans="1:6">
      <c r="A56" s="276"/>
      <c r="B56" s="312" t="s">
        <v>271</v>
      </c>
      <c r="C56" s="315" t="s">
        <v>115</v>
      </c>
      <c r="D56" s="316">
        <v>8</v>
      </c>
      <c r="E56" s="311"/>
      <c r="F56" s="311">
        <f t="shared" si="0"/>
        <v>0</v>
      </c>
    </row>
    <row r="57" spans="1:6">
      <c r="A57" s="276"/>
      <c r="B57" s="312" t="s">
        <v>335</v>
      </c>
      <c r="C57" s="315" t="s">
        <v>115</v>
      </c>
      <c r="D57" s="316">
        <v>24</v>
      </c>
      <c r="E57" s="311"/>
      <c r="F57" s="311">
        <f t="shared" si="0"/>
        <v>0</v>
      </c>
    </row>
    <row r="58" spans="1:6">
      <c r="A58" s="276"/>
      <c r="B58" s="276"/>
      <c r="C58" s="276"/>
      <c r="D58" s="276"/>
      <c r="E58" s="276"/>
      <c r="F58" s="311">
        <f t="shared" si="0"/>
        <v>0</v>
      </c>
    </row>
    <row r="59" spans="1:6">
      <c r="A59" s="310">
        <v>16</v>
      </c>
      <c r="B59" s="314" t="s">
        <v>336</v>
      </c>
      <c r="C59" s="318"/>
      <c r="D59" s="319"/>
      <c r="E59" s="320"/>
      <c r="F59" s="311">
        <f t="shared" si="0"/>
        <v>0</v>
      </c>
    </row>
    <row r="60" spans="1:6">
      <c r="A60" s="317"/>
      <c r="B60" s="314" t="s">
        <v>337</v>
      </c>
      <c r="C60" s="333" t="s">
        <v>115</v>
      </c>
      <c r="D60" s="319">
        <v>2</v>
      </c>
      <c r="E60" s="320"/>
      <c r="F60" s="311">
        <f t="shared" si="0"/>
        <v>0</v>
      </c>
    </row>
    <row r="61" spans="1:6">
      <c r="A61" s="317"/>
      <c r="B61" s="334"/>
      <c r="C61" s="318"/>
      <c r="D61" s="319"/>
      <c r="E61" s="320"/>
      <c r="F61" s="311">
        <f t="shared" si="0"/>
        <v>0</v>
      </c>
    </row>
    <row r="62" spans="1:6" ht="25.5">
      <c r="A62" s="310">
        <v>17</v>
      </c>
      <c r="B62" s="314" t="s">
        <v>348</v>
      </c>
      <c r="C62" s="318"/>
      <c r="D62" s="319"/>
      <c r="E62" s="320"/>
      <c r="F62" s="311">
        <f t="shared" si="0"/>
        <v>0</v>
      </c>
    </row>
    <row r="63" spans="1:6">
      <c r="A63" s="317"/>
      <c r="B63" s="314" t="s">
        <v>349</v>
      </c>
      <c r="C63" s="333" t="s">
        <v>115</v>
      </c>
      <c r="D63" s="319">
        <v>2</v>
      </c>
      <c r="E63" s="320"/>
      <c r="F63" s="311">
        <f t="shared" si="0"/>
        <v>0</v>
      </c>
    </row>
    <row r="64" spans="1:6">
      <c r="A64" s="317"/>
      <c r="B64" s="334"/>
      <c r="C64" s="318"/>
      <c r="D64" s="319"/>
      <c r="E64" s="320"/>
      <c r="F64" s="311">
        <f t="shared" si="0"/>
        <v>0</v>
      </c>
    </row>
    <row r="65" spans="1:6" ht="25.5">
      <c r="A65" s="310">
        <v>18</v>
      </c>
      <c r="B65" s="314" t="s">
        <v>356</v>
      </c>
      <c r="C65" s="318"/>
      <c r="D65" s="319"/>
      <c r="E65" s="320"/>
      <c r="F65" s="311">
        <f t="shared" si="0"/>
        <v>0</v>
      </c>
    </row>
    <row r="66" spans="1:6">
      <c r="A66" s="276"/>
      <c r="B66" s="312" t="s">
        <v>271</v>
      </c>
      <c r="C66" s="315" t="s">
        <v>115</v>
      </c>
      <c r="D66" s="316">
        <v>2</v>
      </c>
      <c r="E66" s="311"/>
      <c r="F66" s="311">
        <f t="shared" si="0"/>
        <v>0</v>
      </c>
    </row>
    <row r="67" spans="1:6">
      <c r="A67" s="331"/>
      <c r="B67" s="312" t="s">
        <v>335</v>
      </c>
      <c r="C67" s="315" t="s">
        <v>115</v>
      </c>
      <c r="D67" s="316">
        <v>4</v>
      </c>
      <c r="E67" s="311"/>
      <c r="F67" s="311">
        <f t="shared" si="0"/>
        <v>0</v>
      </c>
    </row>
    <row r="68" spans="1:6">
      <c r="A68" s="331"/>
      <c r="B68" s="335"/>
      <c r="C68" s="276"/>
      <c r="D68" s="316"/>
      <c r="E68" s="311"/>
      <c r="F68" s="311">
        <f t="shared" si="0"/>
        <v>0</v>
      </c>
    </row>
    <row r="69" spans="1:6" ht="51">
      <c r="A69" s="310">
        <v>19</v>
      </c>
      <c r="B69" s="314" t="s">
        <v>431</v>
      </c>
      <c r="C69" s="276"/>
      <c r="D69" s="276"/>
      <c r="E69" s="276"/>
      <c r="F69" s="311">
        <f t="shared" si="0"/>
        <v>0</v>
      </c>
    </row>
    <row r="70" spans="1:6">
      <c r="A70" s="276"/>
      <c r="B70" s="312" t="s">
        <v>432</v>
      </c>
      <c r="C70" s="315" t="s">
        <v>2</v>
      </c>
      <c r="D70" s="316">
        <v>22</v>
      </c>
      <c r="E70" s="311"/>
      <c r="F70" s="311">
        <f t="shared" si="0"/>
        <v>0</v>
      </c>
    </row>
    <row r="71" spans="1:6">
      <c r="A71" s="276"/>
      <c r="B71" s="312" t="s">
        <v>433</v>
      </c>
      <c r="C71" s="315" t="s">
        <v>2</v>
      </c>
      <c r="D71" s="316">
        <v>176</v>
      </c>
      <c r="E71" s="311"/>
      <c r="F71" s="311">
        <f t="shared" si="0"/>
        <v>0</v>
      </c>
    </row>
    <row r="72" spans="1:6">
      <c r="A72" s="317"/>
      <c r="B72" s="314"/>
      <c r="C72" s="332"/>
      <c r="D72" s="319"/>
      <c r="E72" s="320"/>
      <c r="F72" s="311">
        <f t="shared" ref="F72:F92" si="1">E72*D72</f>
        <v>0</v>
      </c>
    </row>
    <row r="73" spans="1:6" ht="25.5">
      <c r="A73" s="310">
        <v>20</v>
      </c>
      <c r="B73" s="312" t="s">
        <v>434</v>
      </c>
      <c r="C73" s="276"/>
      <c r="D73" s="276"/>
      <c r="E73" s="276"/>
      <c r="F73" s="311">
        <f t="shared" si="1"/>
        <v>0</v>
      </c>
    </row>
    <row r="74" spans="1:6">
      <c r="A74" s="276"/>
      <c r="B74" s="276"/>
      <c r="C74" s="315" t="s">
        <v>115</v>
      </c>
      <c r="D74" s="316">
        <v>62</v>
      </c>
      <c r="E74" s="311"/>
      <c r="F74" s="311">
        <f t="shared" si="1"/>
        <v>0</v>
      </c>
    </row>
    <row r="75" spans="1:6">
      <c r="A75" s="276"/>
      <c r="B75" s="276"/>
      <c r="C75" s="276"/>
      <c r="D75" s="276"/>
      <c r="E75" s="276"/>
      <c r="F75" s="311">
        <f t="shared" si="1"/>
        <v>0</v>
      </c>
    </row>
    <row r="76" spans="1:6">
      <c r="A76" s="310">
        <v>21</v>
      </c>
      <c r="B76" s="314" t="s">
        <v>435</v>
      </c>
      <c r="C76" s="318"/>
      <c r="D76" s="319"/>
      <c r="E76" s="320"/>
      <c r="F76" s="311">
        <f t="shared" si="1"/>
        <v>0</v>
      </c>
    </row>
    <row r="77" spans="1:6" ht="15">
      <c r="A77" s="276"/>
      <c r="B77" s="312"/>
      <c r="C77" s="315" t="s">
        <v>415</v>
      </c>
      <c r="D77" s="316">
        <v>36</v>
      </c>
      <c r="E77" s="311"/>
      <c r="F77" s="311">
        <f t="shared" si="1"/>
        <v>0</v>
      </c>
    </row>
    <row r="78" spans="1:6">
      <c r="A78" s="276"/>
      <c r="B78" s="312"/>
      <c r="C78" s="315"/>
      <c r="D78" s="276"/>
      <c r="E78" s="276"/>
      <c r="F78" s="311">
        <f t="shared" si="1"/>
        <v>0</v>
      </c>
    </row>
    <row r="79" spans="1:6" ht="25.5">
      <c r="A79" s="310">
        <v>22</v>
      </c>
      <c r="B79" s="314" t="s">
        <v>370</v>
      </c>
      <c r="C79" s="318"/>
      <c r="D79" s="319"/>
      <c r="E79" s="320"/>
      <c r="F79" s="311">
        <f t="shared" si="1"/>
        <v>0</v>
      </c>
    </row>
    <row r="80" spans="1:6">
      <c r="A80" s="276"/>
      <c r="B80" s="312" t="s">
        <v>436</v>
      </c>
      <c r="C80" s="315" t="s">
        <v>115</v>
      </c>
      <c r="D80" s="316">
        <v>2</v>
      </c>
      <c r="E80" s="311"/>
      <c r="F80" s="311">
        <f t="shared" si="1"/>
        <v>0</v>
      </c>
    </row>
    <row r="81" spans="1:6">
      <c r="A81" s="276"/>
      <c r="B81" s="312" t="s">
        <v>393</v>
      </c>
      <c r="C81" s="315" t="s">
        <v>115</v>
      </c>
      <c r="D81" s="316">
        <v>2</v>
      </c>
      <c r="E81" s="311"/>
      <c r="F81" s="311">
        <f t="shared" si="1"/>
        <v>0</v>
      </c>
    </row>
    <row r="82" spans="1:6">
      <c r="A82" s="317"/>
      <c r="B82" s="334"/>
      <c r="C82" s="318"/>
      <c r="D82" s="319"/>
      <c r="E82" s="320"/>
      <c r="F82" s="311">
        <f t="shared" si="1"/>
        <v>0</v>
      </c>
    </row>
    <row r="83" spans="1:6">
      <c r="A83" s="310">
        <v>23</v>
      </c>
      <c r="B83" s="312" t="s">
        <v>373</v>
      </c>
      <c r="C83" s="276"/>
      <c r="D83" s="276"/>
      <c r="E83" s="276"/>
      <c r="F83" s="311">
        <f t="shared" si="1"/>
        <v>0</v>
      </c>
    </row>
    <row r="84" spans="1:6">
      <c r="A84" s="276"/>
      <c r="B84" s="276"/>
      <c r="C84" s="315" t="s">
        <v>3</v>
      </c>
      <c r="D84" s="316">
        <v>1</v>
      </c>
      <c r="E84" s="311"/>
      <c r="F84" s="311">
        <f t="shared" si="1"/>
        <v>0</v>
      </c>
    </row>
    <row r="85" spans="1:6">
      <c r="A85" s="276"/>
      <c r="B85" s="276"/>
      <c r="C85" s="276"/>
      <c r="D85" s="276"/>
      <c r="E85" s="276"/>
      <c r="F85" s="311">
        <f t="shared" si="1"/>
        <v>0</v>
      </c>
    </row>
    <row r="86" spans="1:6" ht="25.5">
      <c r="A86" s="310">
        <v>24</v>
      </c>
      <c r="B86" s="312" t="s">
        <v>437</v>
      </c>
      <c r="C86" s="276"/>
      <c r="D86" s="276"/>
      <c r="E86" s="276"/>
      <c r="F86" s="311">
        <f t="shared" si="1"/>
        <v>0</v>
      </c>
    </row>
    <row r="87" spans="1:6">
      <c r="A87" s="276"/>
      <c r="B87" s="276"/>
      <c r="C87" s="315" t="s">
        <v>3</v>
      </c>
      <c r="D87" s="316">
        <v>1</v>
      </c>
      <c r="E87" s="311"/>
      <c r="F87" s="311">
        <f t="shared" si="1"/>
        <v>0</v>
      </c>
    </row>
    <row r="88" spans="1:6">
      <c r="A88" s="276"/>
      <c r="B88" s="276"/>
      <c r="C88" s="276"/>
      <c r="D88" s="276"/>
      <c r="E88" s="276"/>
      <c r="F88" s="311">
        <f t="shared" si="1"/>
        <v>0</v>
      </c>
    </row>
    <row r="89" spans="1:6">
      <c r="A89" s="310">
        <v>25</v>
      </c>
      <c r="B89" s="312" t="s">
        <v>375</v>
      </c>
      <c r="C89" s="276"/>
      <c r="D89" s="276"/>
      <c r="E89" s="276"/>
      <c r="F89" s="311">
        <f t="shared" si="1"/>
        <v>0</v>
      </c>
    </row>
    <row r="90" spans="1:6">
      <c r="A90" s="276"/>
      <c r="B90" s="276"/>
      <c r="C90" s="315" t="s">
        <v>3</v>
      </c>
      <c r="D90" s="316">
        <v>3</v>
      </c>
      <c r="E90" s="311"/>
      <c r="F90" s="311">
        <f t="shared" si="1"/>
        <v>0</v>
      </c>
    </row>
    <row r="91" spans="1:6">
      <c r="A91" s="276"/>
      <c r="B91" s="276"/>
      <c r="C91" s="276"/>
      <c r="D91" s="276"/>
      <c r="E91" s="276"/>
      <c r="F91" s="311">
        <f t="shared" si="1"/>
        <v>0</v>
      </c>
    </row>
    <row r="92" spans="1:6" ht="25.5">
      <c r="A92" s="310">
        <v>26</v>
      </c>
      <c r="B92" s="312" t="s">
        <v>376</v>
      </c>
      <c r="C92" s="276"/>
      <c r="D92" s="276"/>
      <c r="E92" s="276"/>
      <c r="F92" s="311">
        <f t="shared" si="1"/>
        <v>0</v>
      </c>
    </row>
    <row r="93" spans="1:6">
      <c r="A93" s="276"/>
      <c r="B93" s="276"/>
      <c r="C93" s="315" t="s">
        <v>377</v>
      </c>
      <c r="D93" s="316">
        <v>3</v>
      </c>
      <c r="E93" s="276"/>
      <c r="F93" s="311"/>
    </row>
    <row r="94" spans="1:6">
      <c r="A94" s="276"/>
      <c r="B94" s="276"/>
      <c r="C94" s="315"/>
      <c r="D94" s="276"/>
      <c r="E94" s="276"/>
      <c r="F94" s="311"/>
    </row>
    <row r="95" spans="1:6">
      <c r="A95" s="310"/>
      <c r="B95" s="312"/>
      <c r="C95" s="276"/>
      <c r="D95" s="276"/>
      <c r="E95" s="276"/>
      <c r="F95" s="276"/>
    </row>
    <row r="96" spans="1:6" ht="13.5" thickBot="1">
      <c r="A96" s="336"/>
      <c r="B96" s="337" t="s">
        <v>378</v>
      </c>
      <c r="C96" s="338" t="s">
        <v>379</v>
      </c>
      <c r="D96" s="336"/>
      <c r="E96" s="339"/>
      <c r="F96" s="339">
        <f>SUM(F7:F95)</f>
        <v>0</v>
      </c>
    </row>
    <row r="97" spans="1:6" ht="13.5" thickTop="1">
      <c r="A97" s="340"/>
      <c r="B97" s="341"/>
      <c r="C97" s="342"/>
      <c r="D97" s="340"/>
      <c r="E97" s="343"/>
      <c r="F97" s="343"/>
    </row>
  </sheetData>
  <conditionalFormatting sqref="E2:E3">
    <cfRule type="cellIs" dxfId="1" priority="3" stopIfTrue="1" operator="equal">
      <formula>0</formula>
    </cfRule>
    <cfRule type="cellIs" priority="4" stopIfTrue="1" operator="equal">
      <formula>0</formula>
    </cfRule>
  </conditionalFormatting>
  <conditionalFormatting sqref="F2:F3">
    <cfRule type="cellIs" dxfId="0" priority="1" stopIfTrue="1" operator="equal">
      <formula>0</formula>
    </cfRule>
    <cfRule type="cellIs" priority="2" stopIfTrue="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2</vt:i4>
      </vt:variant>
    </vt:vector>
  </HeadingPairs>
  <TitlesOfParts>
    <vt:vector size="10" baseType="lpstr">
      <vt:lpstr>Rekapitulacija</vt:lpstr>
      <vt:lpstr>SPLOŠNO</vt:lpstr>
      <vt:lpstr>VODOVOD</vt:lpstr>
      <vt:lpstr>HIDRANTNA MREŽA</vt:lpstr>
      <vt:lpstr>PREZRAČEVANJE</vt:lpstr>
      <vt:lpstr>OGREVANJE</vt:lpstr>
      <vt:lpstr>TALNO OGREVANJE</vt:lpstr>
      <vt:lpstr>HLAJENJE</vt:lpstr>
      <vt:lpstr>Rekapitulacija!Področje_tiskanja</vt:lpstr>
      <vt:lpstr>SPLOŠNO!Področje_tiskanja</vt:lpstr>
    </vt:vector>
  </TitlesOfParts>
  <Company>HCData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PATATA</dc:creator>
  <cp:lastModifiedBy>mag. Franci Jagodic</cp:lastModifiedBy>
  <cp:lastPrinted>2021-12-27T08:53:58Z</cp:lastPrinted>
  <dcterms:created xsi:type="dcterms:W3CDTF">2004-07-07T07:47:17Z</dcterms:created>
  <dcterms:modified xsi:type="dcterms:W3CDTF">2022-01-10T12:41:37Z</dcterms:modified>
</cp:coreProperties>
</file>